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1 - Rekonstrukce tran..." sheetId="2" r:id="rId2"/>
    <sheet name="SO 999.98.98 - Všeobecný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'PS 01 - Rekonstrukce tran...'!$C$119:$K$250</definedName>
    <definedName name="_xlnm.Print_Area" localSheetId="1">'PS 01 - Rekonstrukce tran...'!$C$4:$J$76,'PS 01 - Rekonstrukce tran...'!$C$82:$J$101,'PS 01 - Rekonstrukce tran...'!$C$107:$K$250</definedName>
    <definedName name="_xlnm.Print_Titles" localSheetId="1">'PS 01 - Rekonstrukce tran...'!$119:$119</definedName>
    <definedName name="_xlnm._FilterDatabase" localSheetId="2" hidden="1">'SO 999.98.98 - Všeobecný ...'!$C$117:$K$132</definedName>
    <definedName name="_xlnm.Print_Area" localSheetId="2">'SO 999.98.98 - Všeobecný ...'!$C$4:$J$76,'SO 999.98.98 - Všeobecný ...'!$C$82:$J$99,'SO 999.98.98 - Všeobecný ...'!$C$105:$K$132</definedName>
    <definedName name="_xlnm.Print_Titles" localSheetId="2">'SO 999.98.98 - Všeobecný ...'!$117:$117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BI120"/>
  <c r="BH120"/>
  <c r="BG120"/>
  <c r="BF120"/>
  <c r="T120"/>
  <c r="R120"/>
  <c r="P120"/>
  <c r="J115"/>
  <c r="F114"/>
  <c r="F112"/>
  <c r="E110"/>
  <c r="J92"/>
  <c r="F91"/>
  <c r="F89"/>
  <c r="E87"/>
  <c r="J21"/>
  <c r="E21"/>
  <c r="J114"/>
  <c r="J20"/>
  <c r="J18"/>
  <c r="E18"/>
  <c r="F115"/>
  <c r="J17"/>
  <c r="J12"/>
  <c r="J112"/>
  <c r="E7"/>
  <c r="E85"/>
  <c i="2" r="J37"/>
  <c r="J36"/>
  <c i="1" r="AY95"/>
  <c i="2" r="J35"/>
  <c i="1" r="AX95"/>
  <c i="2"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18"/>
  <c r="BH218"/>
  <c r="BG218"/>
  <c r="BF218"/>
  <c r="T218"/>
  <c r="R218"/>
  <c r="P218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7"/>
  <c r="BH157"/>
  <c r="BG157"/>
  <c r="BF157"/>
  <c r="T157"/>
  <c r="R157"/>
  <c r="P157"/>
  <c r="BI151"/>
  <c r="BH151"/>
  <c r="BG151"/>
  <c r="BF151"/>
  <c r="T151"/>
  <c r="R151"/>
  <c r="P151"/>
  <c r="BI144"/>
  <c r="BH144"/>
  <c r="BG144"/>
  <c r="BF144"/>
  <c r="T144"/>
  <c r="R144"/>
  <c r="P144"/>
  <c r="BI141"/>
  <c r="BH141"/>
  <c r="BG141"/>
  <c r="BF141"/>
  <c r="T141"/>
  <c r="R141"/>
  <c r="P141"/>
  <c r="BI136"/>
  <c r="BH136"/>
  <c r="BG136"/>
  <c r="BF136"/>
  <c r="T136"/>
  <c r="R136"/>
  <c r="P136"/>
  <c r="BI126"/>
  <c r="BH126"/>
  <c r="BG126"/>
  <c r="BF126"/>
  <c r="T126"/>
  <c r="R126"/>
  <c r="P126"/>
  <c r="BI123"/>
  <c r="BH123"/>
  <c r="BG123"/>
  <c r="BF123"/>
  <c r="T123"/>
  <c r="R123"/>
  <c r="P123"/>
  <c r="J117"/>
  <c r="F116"/>
  <c r="F114"/>
  <c r="E112"/>
  <c r="J92"/>
  <c r="F91"/>
  <c r="F89"/>
  <c r="E87"/>
  <c r="J21"/>
  <c r="E21"/>
  <c r="J116"/>
  <c r="J20"/>
  <c r="J18"/>
  <c r="E18"/>
  <c r="F117"/>
  <c r="J17"/>
  <c r="J12"/>
  <c r="J114"/>
  <c r="E7"/>
  <c r="E85"/>
  <c i="1" r="L90"/>
  <c r="AM90"/>
  <c r="AM89"/>
  <c r="L89"/>
  <c r="AM87"/>
  <c r="L87"/>
  <c r="L85"/>
  <c r="L84"/>
  <c i="2" r="J160"/>
  <c r="BK218"/>
  <c r="BK181"/>
  <c r="BK227"/>
  <c r="BK157"/>
  <c r="BK197"/>
  <c r="J151"/>
  <c r="BK247"/>
  <c r="BK209"/>
  <c r="BK160"/>
  <c i="3" r="J127"/>
  <c i="2" r="J166"/>
  <c r="J241"/>
  <c r="J209"/>
  <c r="BK238"/>
  <c r="J203"/>
  <c r="J141"/>
  <c r="J187"/>
  <c r="BK243"/>
  <c r="BK187"/>
  <c r="BK236"/>
  <c i="3" r="BK127"/>
  <c i="2" r="J230"/>
  <c r="J233"/>
  <c r="J192"/>
  <c r="BK206"/>
  <c r="BK178"/>
  <c r="BK233"/>
  <c r="J181"/>
  <c r="J126"/>
  <c r="BK241"/>
  <c r="J144"/>
  <c r="BK126"/>
  <c i="3" r="J123"/>
  <c i="2" r="BK249"/>
  <c r="J238"/>
  <c r="J247"/>
  <c r="J249"/>
  <c r="J245"/>
  <c r="J212"/>
  <c r="BK245"/>
  <c r="BK172"/>
  <c i="1" r="AS94"/>
  <c i="2" r="J206"/>
  <c r="J157"/>
  <c i="3" r="BK120"/>
  <c i="2" r="J243"/>
  <c r="BK203"/>
  <c r="BK230"/>
  <c r="BK184"/>
  <c r="BK136"/>
  <c r="BK192"/>
  <c r="J123"/>
  <c r="J236"/>
  <c r="J172"/>
  <c r="BK151"/>
  <c i="3" r="BK123"/>
  <c r="J120"/>
  <c i="2" r="BK141"/>
  <c r="J227"/>
  <c r="J197"/>
  <c r="J178"/>
  <c r="BK212"/>
  <c r="J200"/>
  <c r="BK144"/>
  <c r="BK200"/>
  <c r="BK166"/>
  <c r="J136"/>
  <c r="J218"/>
  <c r="J184"/>
  <c r="BK123"/>
  <c i="3" r="BK130"/>
  <c r="J130"/>
  <c i="2" l="1" r="BK122"/>
  <c r="J122"/>
  <c r="J98"/>
  <c r="R156"/>
  <c r="P156"/>
  <c r="T122"/>
  <c r="P229"/>
  <c r="P122"/>
  <c r="P121"/>
  <c r="P120"/>
  <c i="1" r="AU95"/>
  <c i="2" r="R229"/>
  <c r="R122"/>
  <c r="BK229"/>
  <c r="J229"/>
  <c r="J100"/>
  <c i="3" r="R119"/>
  <c i="2" r="T156"/>
  <c r="BK156"/>
  <c r="J156"/>
  <c r="J99"/>
  <c r="T229"/>
  <c i="3" r="BK119"/>
  <c r="J119"/>
  <c r="J97"/>
  <c r="P119"/>
  <c r="P118"/>
  <c i="1" r="AU96"/>
  <c i="3" r="T119"/>
  <c r="BK126"/>
  <c r="J126"/>
  <c r="J98"/>
  <c r="P126"/>
  <c r="R126"/>
  <c r="T126"/>
  <c i="2" r="BK121"/>
  <c r="BK120"/>
  <c r="J120"/>
  <c r="J96"/>
  <c i="3" r="E108"/>
  <c r="BE123"/>
  <c r="J89"/>
  <c r="F92"/>
  <c r="BE127"/>
  <c r="J91"/>
  <c r="BE130"/>
  <c r="BE120"/>
  <c i="2" r="F92"/>
  <c r="BE192"/>
  <c r="J89"/>
  <c r="BE197"/>
  <c r="J91"/>
  <c r="E110"/>
  <c r="BE157"/>
  <c r="BE166"/>
  <c r="BE203"/>
  <c r="BE212"/>
  <c r="BE249"/>
  <c r="BE151"/>
  <c r="BE178"/>
  <c r="BE184"/>
  <c r="BE206"/>
  <c r="BE141"/>
  <c r="BE144"/>
  <c r="BE160"/>
  <c r="BE172"/>
  <c r="BE209"/>
  <c r="BE236"/>
  <c r="BE245"/>
  <c r="BE123"/>
  <c r="BE181"/>
  <c r="BE187"/>
  <c r="BE200"/>
  <c r="BE218"/>
  <c r="BE241"/>
  <c r="BE247"/>
  <c r="BE230"/>
  <c r="BE238"/>
  <c r="BE243"/>
  <c r="BE126"/>
  <c r="BE136"/>
  <c r="BE227"/>
  <c r="BE233"/>
  <c r="F37"/>
  <c i="1" r="BD95"/>
  <c i="2" r="F36"/>
  <c i="1" r="BC95"/>
  <c i="2" r="F35"/>
  <c i="1" r="BB95"/>
  <c i="2" r="F34"/>
  <c i="1" r="BA95"/>
  <c i="3" r="F34"/>
  <c i="1" r="BA96"/>
  <c i="2" r="J34"/>
  <c i="1" r="AW95"/>
  <c i="3" r="F35"/>
  <c i="1" r="BB96"/>
  <c i="3" r="J34"/>
  <c i="1" r="AW96"/>
  <c i="3" r="F37"/>
  <c i="1" r="BD96"/>
  <c i="3" r="F36"/>
  <c i="1" r="BC96"/>
  <c i="3" l="1" r="T118"/>
  <c r="R118"/>
  <c i="2" r="T121"/>
  <c r="T120"/>
  <c r="R121"/>
  <c r="R120"/>
  <c i="3" r="BK118"/>
  <c r="J118"/>
  <c i="2" r="J121"/>
  <c r="J97"/>
  <c i="3" r="J30"/>
  <c i="1" r="AG96"/>
  <c r="AU94"/>
  <c i="2" r="F33"/>
  <c i="1" r="AZ95"/>
  <c r="BD94"/>
  <c r="W33"/>
  <c i="2" r="J30"/>
  <c i="1" r="AG95"/>
  <c r="AG94"/>
  <c r="AK26"/>
  <c i="3" r="J33"/>
  <c i="1" r="AV96"/>
  <c r="AT96"/>
  <c r="AN96"/>
  <c r="BB94"/>
  <c r="AX94"/>
  <c i="3" r="F33"/>
  <c i="1" r="AZ96"/>
  <c i="2" r="J33"/>
  <c i="1" r="AV95"/>
  <c r="AT95"/>
  <c r="BA94"/>
  <c r="W30"/>
  <c r="BC94"/>
  <c r="W32"/>
  <c i="3" l="1" r="J96"/>
  <c i="1" r="AN95"/>
  <c i="3" r="J39"/>
  <c i="2" r="J39"/>
  <c i="1" r="AZ94"/>
  <c r="W29"/>
  <c r="AY94"/>
  <c r="W31"/>
  <c r="AW94"/>
  <c r="AK30"/>
  <c l="1"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<sst xmlns="http://schemas.openxmlformats.org/spreadsheetml/2006/main">
  <si>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</si>
  <si>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</si>
  <si>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</si>
  <si>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</si>
  <si>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</si>
  <si>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{924df747-6e60-4e00-9285-fc614a7c2d2e}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</si>
  <si>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</si>
  <si>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</si>
  <si>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</si>
  <si>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</si>
  <si>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</si>
  <si>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</si>
  <si>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</si>
  <si>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</si>
  <si>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XXXXXXX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</si>
  <si>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</si>
  <si>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</si>
  <si>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Úspory v LDS – Pardubický kraj</t>
  </si>
  <si>
    <t>KSO:</t>
  </si>
  <si>
    <t>CC-CZ:</t>
  </si>
  <si>
    <t>Místo:</t>
  </si>
  <si>
    <t>Pardubický kraj</t>
  </si>
  <si>
    <t>Datum:</t>
  </si>
  <si>
    <t>11. 12. 2025</t>
  </si>
  <si>
    <t>Zadavatel:</t>
  </si>
  <si>
    <t>IČ:</t>
  </si>
  <si>
    <t>70994234</t>
  </si>
  <si>
    <t>Správa železnic, s.o. OŘ Hradec Králové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</si>
  <si>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</si>
  <si>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</si>
  <si>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</si>
  <si>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</si>
  <si>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</si>
  <si>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</si>
  <si>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</si>
  <si>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</si>
  <si>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 xml:space="preserve">Jiří Feltl / Kontroloval: Roman Švejda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</si>
  <si>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</si>
  <si>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</si>
  <si>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</si>
  <si>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</si>
  <si>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</si>
  <si>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</si>
  <si>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</si>
  <si>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</si>
  <si>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</si>
  <si>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</si>
  <si>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</si>
  <si>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</si>
  <si>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</si>
  <si>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</si>
  <si>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</si>
  <si>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</si>
  <si>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</si>
  <si>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</si>
  <si>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</si>
  <si>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</si>
  <si>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</si>
  <si>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</si>
  <si>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</si>
  <si>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</si>
  <si>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</si>
  <si>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</si>
  <si>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</si>
  <si>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</si>
  <si>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</si>
  <si>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</si>
  <si>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</si>
  <si>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</si>
  <si>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</si>
  <si>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</si>
  <si>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</si>
  <si>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</si>
  <si>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</si>
  <si>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</si>
  <si>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</si>
  <si>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</si>
  <si>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</si>
  <si>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</si>
  <si>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</si>
  <si>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</si>
  <si>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</si>
  <si>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</si>
  <si>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</si>
  <si>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 xml:space="preserve">Rekonstrukce transformátorů </t>
  </si>
  <si>
    <t>PRO</t>
  </si>
  <si>
    <t>1</t>
  </si>
  <si>
    <t>{bb623378-ab65-4020-b4aa-9ea0224e74b8}</t>
  </si>
  <si>
    <t>2</t>
  </si>
  <si>
    <t>SO 999.98.98</t>
  </si>
  <si>
    <t>Všeobecný objekt</t>
  </si>
  <si>
    <t>STA</t>
  </si>
  <si>
    <t>{f389d338-6964-429b-b8b6-edb0ef846cc2}</t>
  </si>
  <si>
    <t>KRYCÍ LIST SOUPISU PRACÍ</t>
  </si>
  <si>
    <t>Objekt:</t>
  </si>
  <si>
    <t xml:space="preserve">PS 01 - Rekonstrukce transformátorů </t>
  </si>
  <si>
    <t>REKAPITULACE ČLENĚNÍ SOUPISU PRACÍ</t>
  </si>
  <si>
    <t>Kód dílu - Popis</t>
  </si>
  <si>
    <t>Cena celkem [CZK]</t>
  </si>
  <si>
    <t>Náklady ze soupisu prací</t>
  </si>
  <si>
    <t>-1</t>
  </si>
  <si>
    <t>NAD01 - TNS Choceň</t>
  </si>
  <si>
    <t xml:space="preserve">    OST1 - Demontáže</t>
  </si>
  <si>
    <t xml:space="preserve">    OST2 - Elektro</t>
  </si>
  <si>
    <t xml:space="preserve">    OST3 -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</si>
  <si>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</si>
  <si>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</si>
  <si>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</si>
  <si>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</si>
  <si>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</si>
  <si>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</si>
  <si>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</si>
  <si>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</si>
  <si>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</si>
  <si>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</si>
  <si>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</si>
  <si>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</si>
  <si>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</si>
  <si>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NAD01</t>
  </si>
  <si>
    <t>TNS Choceň</t>
  </si>
  <si>
    <t>ROZPOCET</t>
  </si>
  <si>
    <t>OST1</t>
  </si>
  <si>
    <t>Demontáže</t>
  </si>
  <si>
    <t>4</t>
  </si>
  <si>
    <t>K</t>
  </si>
  <si>
    <t>745Z11</t>
  </si>
  <si>
    <t>DEMONTÁŽ - VYPNUTÍ ZAŘÍZENÍ A ZAJIŠTĚNÍ STAVENIŠTĚ, ROZSAH TS NEBO PODOBNÉHO OBJEKTU</t>
  </si>
  <si>
    <t>KUS</t>
  </si>
  <si>
    <t>OTSKP 2025</t>
  </si>
  <si>
    <t>-2011482835</t>
  </si>
  <si>
    <t>PP</t>
  </si>
  <si>
    <t>P</t>
  </si>
  <si>
    <t>Poznámka k položce:_x000d_
TA1+TA2</t>
  </si>
  <si>
    <t>747701</t>
  </si>
  <si>
    <t>DOKONČOVACÍ MONTÁŽNÍ PRÁCE NA ELEKTRICKÉM ZAŘÍZENÍ</t>
  </si>
  <si>
    <t>HOD</t>
  </si>
  <si>
    <t>-1152692134</t>
  </si>
  <si>
    <t>Poznámka k položce:_x000d_
Demontáže</t>
  </si>
  <si>
    <t>VV</t>
  </si>
  <si>
    <t>"Odpojení prímárního kabelu TA1 - WH10101, WH10102, WH10103"1</t>
  </si>
  <si>
    <t>"Odpojení prímárního kabelu TA2 - WH11201, WH11202, WH11203"1</t>
  </si>
  <si>
    <t>"Odpojení sekundárního kabelu TA1 - WH01 - 6-AYKCY 3x50/16"1</t>
  </si>
  <si>
    <t>"Odpojení sekundárního kabelu TA2 - WH01.2 - 6-AYKCY 3x50/16"1</t>
  </si>
  <si>
    <t>"Demontáž vodících U profilů pro kolečka traf TA1, TA2"1</t>
  </si>
  <si>
    <t>"Odpojení ovládacích kabelů měřících čidel traf TA1, TA2"6</t>
  </si>
  <si>
    <t>Součet</t>
  </si>
  <si>
    <t>3</t>
  </si>
  <si>
    <t>745Z24</t>
  </si>
  <si>
    <t>DEMONTÁŽ VN SVODIČŮ PŘEPĚTÍ</t>
  </si>
  <si>
    <t>842152721</t>
  </si>
  <si>
    <t>"TA1"6</t>
  </si>
  <si>
    <t>"TA2"6</t>
  </si>
  <si>
    <t>745Z32</t>
  </si>
  <si>
    <t>DEMONTÁŽ TRANSFORMÁTORU VN/VN</t>
  </si>
  <si>
    <t>1235946047</t>
  </si>
  <si>
    <t>5</t>
  </si>
  <si>
    <t>742Z25</t>
  </si>
  <si>
    <t>DEMONTÁŽ PŘÍPOJNIC SPOJOVACÍHO VEDENÍ VČETNĚ PODPĚRNÝCH IZOLÁTORŮ/DRŽÁKŮ</t>
  </si>
  <si>
    <t>M</t>
  </si>
  <si>
    <t>-964948551</t>
  </si>
  <si>
    <t>"TA1 - pásová přípojnice - primární strana" 3*1,5</t>
  </si>
  <si>
    <t>"TA1 - pásová přípojnice - sekundární strana" 3*1,5</t>
  </si>
  <si>
    <t>"TA2 - pásová přípojnice - primární strana" 3*1,5</t>
  </si>
  <si>
    <t>"TA2 - pásová přípojnice - sekundární strana" 3*1,5</t>
  </si>
  <si>
    <t>6</t>
  </si>
  <si>
    <t>75IG5Y</t>
  </si>
  <si>
    <t>VEDENÍ UZEMŇOVACÍ NA POVRCHU Z FEZN DRÁTU DO 120 MM2 - DEMONTÁŽ</t>
  </si>
  <si>
    <t>-1623650041</t>
  </si>
  <si>
    <t>"TA1"3</t>
  </si>
  <si>
    <t>"TA2"3</t>
  </si>
  <si>
    <t>OST2</t>
  </si>
  <si>
    <t>Elektro</t>
  </si>
  <si>
    <t>7</t>
  </si>
  <si>
    <t>R745450</t>
  </si>
  <si>
    <t>TRANSFORMÁTOR 3-F, 22/6 KV, OLEJOVÝ HERMETIZOVANÝ 250KVA</t>
  </si>
  <si>
    <t>R</t>
  </si>
  <si>
    <t>1730979736</t>
  </si>
  <si>
    <t xml:space="preserve">Poznámka k položce:_x000d_
Předmětem dodávky jsou transformátory TA1 + TA2 _x000d_
_x000d_
Transformátor 250kVA, 22/6kV olej, hermetizovaný pro trvalé zatížení S1_x000d_
Jmenovité napětí primární:		22000V+-2x2.5%_x000d_
Jmenovité napětí sekundární:		6000V_x000d_
Jmenovitý výkon:			Sr=250kVA_x000d_
Jmenovitý kmitočet:			50Hz _x000d_
Krytí trafa/krytí vn průchodek/krytí nn průchodek                                                      IP54/IP00/IP00_x000d_
Izolační třída                                      A/A_x000d_
Olej                                                    Naftenic bez PCB 10GN_x000d_
Spojení:                                             Yy0_x000d_
Chlazení:                                           ONAN_x000d_
Napětí nakrátko:		            Uk=4%_x000d_
Ztráty naprázdno                                Po = &lt;530 W_x000d_
Ztráty nakrátko:	                            Pk=&lt;4200W_x000d_
Rozměry max. (ŠxHxV):                    1200x900x1700 mm_x000d_
Rozchod koleček:                                   520 x 520 mm_x000d_
Hmotnost transformátoru:                      do cca 1500 kg_x000d_
Hmotnost oleje:                                      do cca 300 kg_x000d_
Akustický hluk LpA (ve vzdálenosti 1m) &lt;46dB_x000d_
Vybavení a příslušenství:_x000d_
•	zvedací oka_x000d_
•	zemnicí šrouby_x000d_
•	kolečka přestavitelná pro podélný a příčný pojezd_x000d_
•	pt měření teploty_x000d_
•	ventil pro výpusť oleje, hrdlo pro plnění oleje_x000d_
•	keramické průchodky na VN_x000d_
•	výkonový štítek_x000d_
_x000d_
Je možné použít i jiných kvalitativně a technicky obdobných zařízení či řešení._x000d_
_x000d_
 Položka obsahuje:_x000d_
 – veškerý podružný, pomocný a upevňovací materiál_x000d_
 – uvedení do provozu, předepsané zkoušky, revize a atesty_x000d_
</t>
  </si>
  <si>
    <t>8</t>
  </si>
  <si>
    <t>745261</t>
  </si>
  <si>
    <t>SVODIČ PŘEPĚTÍ VN UN DO 25 KV</t>
  </si>
  <si>
    <t>-1753554347</t>
  </si>
  <si>
    <t>Poznámka k položce:_x000d_
- vhodné svodiče na primární straně 22 kV_x000d_
- vhodné svodiče na sekundární straně 6 kV</t>
  </si>
  <si>
    <t>9</t>
  </si>
  <si>
    <t>R745451</t>
  </si>
  <si>
    <t>ZKRATOVÝ BOD KULOVÝ (SADA 3KS)</t>
  </si>
  <si>
    <t>1098707212</t>
  </si>
  <si>
    <t>ZKRATOVÝ KULOVÝ BOD</t>
  </si>
  <si>
    <t xml:space="preserve">Poznámka k položce:_x000d_
Zkratovací bod kulový pro přívod a vývod TA1, TA2 _x000d_
</t>
  </si>
  <si>
    <t>"TA1"2</t>
  </si>
  <si>
    <t>"TA2"2</t>
  </si>
  <si>
    <t>10</t>
  </si>
  <si>
    <t>R745452</t>
  </si>
  <si>
    <t>ZKRATOVÝ VÁLCOVÝ ZEMNÍCÍ BOD (SADA 3KS)</t>
  </si>
  <si>
    <t>1898334143</t>
  </si>
  <si>
    <t>Poznámka k položce:_x000d_
Zkratovací zemnící bod pro zemnění v TA1, TA2</t>
  </si>
  <si>
    <t>"TA1"1</t>
  </si>
  <si>
    <t>"TA2"1</t>
  </si>
  <si>
    <t>11</t>
  </si>
  <si>
    <t>745804</t>
  </si>
  <si>
    <t>ZARÁŽKA KOLEČEK TRANSFORMÁTORU</t>
  </si>
  <si>
    <t>-1092928685</t>
  </si>
  <si>
    <t>Poznámka k položce:_x000d_
TA1 + TA2</t>
  </si>
  <si>
    <t>745803</t>
  </si>
  <si>
    <t>TLUMIČ VIBRACÍ TRANSFORMÁTORU (PODLOŽKY POD KOLEČKA Z ANTIVIBRAČNÍ HMOTY)</t>
  </si>
  <si>
    <t>1285908150</t>
  </si>
  <si>
    <t>13</t>
  </si>
  <si>
    <t>741721</t>
  </si>
  <si>
    <t>ČIDLO TEPLOTNÍ ANALOGOVÉ</t>
  </si>
  <si>
    <t>-1310660416</t>
  </si>
  <si>
    <t>Poznámka k položce:_x000d_
pro TA1 + TA2</t>
  </si>
  <si>
    <t>14</t>
  </si>
  <si>
    <t>742121</t>
  </si>
  <si>
    <t>VEDENÍ SPOJOVACÍ, PAS AL BEZ DRŽÁKŮ DO 500 MM2</t>
  </si>
  <si>
    <t>2130043293</t>
  </si>
  <si>
    <t>15</t>
  </si>
  <si>
    <t>746566</t>
  </si>
  <si>
    <t>SPOJOVACÍ VEDENÍ VN ZAOBLENÉ VČETNĚ DRŽÁKŮ - PRUŽNÁ SPOJKA</t>
  </si>
  <si>
    <t>-2128441271</t>
  </si>
  <si>
    <t>16</t>
  </si>
  <si>
    <t>748211</t>
  </si>
  <si>
    <t>POVRCHOVÁ ÚPRAVA NÁTĚREM</t>
  </si>
  <si>
    <t>M2</t>
  </si>
  <si>
    <t>2038436770</t>
  </si>
  <si>
    <t>Poznámka k položce:_x000d_
Nátěr AL přípojnic</t>
  </si>
  <si>
    <t>17</t>
  </si>
  <si>
    <t>748242</t>
  </si>
  <si>
    <t>PÍSMENA A ČÍSLICE VÝŠKY PŘES 40 DO 100 MM</t>
  </si>
  <si>
    <t>-595884992</t>
  </si>
  <si>
    <t>18</t>
  </si>
  <si>
    <t>748151</t>
  </si>
  <si>
    <t>BEZPEČNOSTNÍ TABULKA</t>
  </si>
  <si>
    <t>381812645</t>
  </si>
  <si>
    <t>19</t>
  </si>
  <si>
    <t>709512</t>
  </si>
  <si>
    <t>PODPŮRNÉ A POMOCNÉ KONSTRUKCE OCELOVÉ Z PROFILŮ SVAŘOVANÝCH A ŠROUBOVANÝCH S POVRCHOVOU ÚPRAVOU NÁTĚREM</t>
  </si>
  <si>
    <t>KG</t>
  </si>
  <si>
    <t>-1131003535</t>
  </si>
  <si>
    <t>Poznámka k položce:_x000d_
Nové vodící U profily pro kolečka k TA1 a TA2</t>
  </si>
  <si>
    <t>20</t>
  </si>
  <si>
    <t>742P15</t>
  </si>
  <si>
    <t>OZNAČOVACÍ ŠTÍTEK NA KABEL</t>
  </si>
  <si>
    <t>1496655879</t>
  </si>
  <si>
    <t>Poznámka k položce:_x000d_
TA1 + TA2: primární žíly, sekundární žíly, měření</t>
  </si>
  <si>
    <t>741811</t>
  </si>
  <si>
    <t>UZEMŇOVACÍ VODIČ NA POVRCHU FEZN DO 120 MM2</t>
  </si>
  <si>
    <t>-526640084</t>
  </si>
  <si>
    <t>"TA1"5</t>
  </si>
  <si>
    <t>"TA2"5</t>
  </si>
  <si>
    <t>22</t>
  </si>
  <si>
    <t>31972827</t>
  </si>
  <si>
    <t>Poznámka k položce:_x000d_
Montáže</t>
  </si>
  <si>
    <t>"Připojení prímárního kabelu TA1 - WH10101, WH10102, WH10103"1</t>
  </si>
  <si>
    <t>"Připojení prímárního kabelu TA2 - WH11201, WH11202, WH11203"1</t>
  </si>
  <si>
    <t>"Připojení sekundárního kabelu TA1 - WH01 - 6-AYKCY 3x50/16"1</t>
  </si>
  <si>
    <t>"Připojení sekundárního kabelu TA2 - WH01.2 - 6-AYKCY 3x50/16"1</t>
  </si>
  <si>
    <t>"Připojení ovládacích kabelů pro teploměr a čidlo traf TA1, TA2"2</t>
  </si>
  <si>
    <t>23</t>
  </si>
  <si>
    <t>743972</t>
  </si>
  <si>
    <t>ÚPRAVA NEBO ROZŠÍŘENÍ SW NA ELEKTRODISPEČINKU PRO ZOBRAZENÍ A VÝPIS HLÁŠEK Z TECHNOLOGIE DŘT,SKŘ,DDTS</t>
  </si>
  <si>
    <t>1267437760</t>
  </si>
  <si>
    <t>OST3</t>
  </si>
  <si>
    <t>Ostatní</t>
  </si>
  <si>
    <t>24</t>
  </si>
  <si>
    <t>74665L</t>
  </si>
  <si>
    <t>PODPORA PŘI UVÁDĚNÍ DO PROVOZU, ENGINEERING PRO OBJEKT NS</t>
  </si>
  <si>
    <t>-1064693992</t>
  </si>
  <si>
    <t>25</t>
  </si>
  <si>
    <t>02940</t>
  </si>
  <si>
    <t>OSTATNÍ POŽADAVKY - VYPRACOVÁNÍ DOKUMENTACE</t>
  </si>
  <si>
    <t>KPL</t>
  </si>
  <si>
    <t>1520985403</t>
  </si>
  <si>
    <t xml:space="preserve">Poznámka k položce:_x000d_
- vypracování dokumentací v průběhu stavby - RDS_x000d_
</t>
  </si>
  <si>
    <t>28</t>
  </si>
  <si>
    <t>03630</t>
  </si>
  <si>
    <t>DOPRAVNÍ ZAŘÍZENÍ - AUTOJEŘÁBY</t>
  </si>
  <si>
    <t>1782425447</t>
  </si>
  <si>
    <t>29</t>
  </si>
  <si>
    <t>03610</t>
  </si>
  <si>
    <t>DOPRAVNÍ ZAŘÍZENÍ - AUTOMOBILY</t>
  </si>
  <si>
    <t>1487722863</t>
  </si>
  <si>
    <t>Poznámka k položce:_x000d_
Přeprava TA1 + TA2,</t>
  </si>
  <si>
    <t>30</t>
  </si>
  <si>
    <t>03100</t>
  </si>
  <si>
    <t>ZAŘÍZENÍ STAVENIŠTĚ - ZŘÍZENÍ, PROVOZ, DEMONTÁŽ</t>
  </si>
  <si>
    <t>1979875533</t>
  </si>
  <si>
    <t>31</t>
  </si>
  <si>
    <t>747703</t>
  </si>
  <si>
    <t>ZKUŠEBNÍ PROVOZ</t>
  </si>
  <si>
    <t>-685755943</t>
  </si>
  <si>
    <t>32</t>
  </si>
  <si>
    <t>747213</t>
  </si>
  <si>
    <t>CELKOVÁ PROHLÍDKA, ZKOUŠENÍ, MĚŘENÍ A VYHOTOVENÍ VÝCHOZÍ REVIZNÍ ZPRÁVY, PRO OBJEM IN PŘES 500 DO 1000 TIS. KČ</t>
  </si>
  <si>
    <t>-532889082</t>
  </si>
  <si>
    <t>33</t>
  </si>
  <si>
    <t>747214</t>
  </si>
  <si>
    <t>CELKOVÁ PROHLÍDKA, ZKOUŠENÍ, MĚŘENÍ A VYHOTOVENÍ VÝCHOZÍ REVIZNÍ ZPRÁVY, PRO OBJEM IN - PŘÍPLATEK ZA KAŽDÝCH DALŠÍCH I ZAPOČATÝCH 500 TIS. KČ</t>
  </si>
  <si>
    <t>-1777535298</t>
  </si>
  <si>
    <t>34</t>
  </si>
  <si>
    <t>747301</t>
  </si>
  <si>
    <t>PROVEDENÍ PROHLÍDKY A ZKOUŠKY PRÁVNICKOU OSOBOU, VYDÁNÍ PRŮKAZU ZPŮSOBILOSTI</t>
  </si>
  <si>
    <t>-1031125163</t>
  </si>
  <si>
    <t>SO 999.98.98 - Všeobecný objekt</t>
  </si>
  <si>
    <t>1 - Dokumentace stavby</t>
  </si>
  <si>
    <t>2 - Ostatní</t>
  </si>
  <si>
    <t>Dokumentace stavby</t>
  </si>
  <si>
    <t>VSEOB001</t>
  </si>
  <si>
    <t>Dokumentace skutečného provedení stavby, technická část</t>
  </si>
  <si>
    <t>-1770759661</t>
  </si>
  <si>
    <t>Dokumentace skutečného provedení stavby, technická část
Vypracování vybrané části dokumentace skutečného provedení (DSPS)
v předepsaném rozsahu a počtu dle VTP a ZTP</t>
  </si>
  <si>
    <t xml:space="preserve">Poznámka k položce:_x000d_
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</si>
  <si>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VSEOB002</t>
  </si>
  <si>
    <t>Dokumentace skutečného provedení stavby, dokladová část</t>
  </si>
  <si>
    <t>-554390768</t>
  </si>
  <si>
    <t>Dokumentace skutečného provedení stavby, dokladová část
Vypracování vybrané části dokumentace skutečného provedení (DSPS)
v předepsaném rozsahu a počtu dle VTP a ZTP</t>
  </si>
  <si>
    <t xml:space="preserve">Poznámka k položce:_x000d_
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</si>
  <si>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</si>
  <si>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Osvědčení o bezpečnosti před uvedením do provozu</t>
  </si>
  <si>
    <t>-660476168</t>
  </si>
  <si>
    <t xml:space="preserve">Osvědčení o bezpečnosti před uvedením do provozu
Zajištění vydání osvědčení o bezpečnosti před uvedením do provozu.
v předepsaném rozsahu a počtu dle VTP a ZTP
</t>
  </si>
  <si>
    <t xml:space="preserve">Poznámka k položce:_x000d_
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úřadu._x000d_
Položka zahrnuje  všechny nezbytné práce, náklady a zařízení  včetně  všech doprav a pomocného materiálu nutných  pro uskutečnění dané činnosti.</t>
  </si>
  <si>
    <t>VSEOB004</t>
  </si>
  <si>
    <t>Publicita stavby spolufinancované Evropskou unií</t>
  </si>
  <si>
    <t>343164221</t>
  </si>
  <si>
    <t xml:space="preserve">Publicita stavby spolufinancované Evropskou unií
Zajištění propagace stavby dle podmínek operačního programu pro spolufinancování ze strukturálních fondů Evropské unie
 "v předepsaném rozsahu a počtu dle ZTP "
 Celkem 1 = 1,000 [B]
</t>
  </si>
  <si>
    <t>Poznámka k položce:_x000d_
Položka zahrnuje veškeré činnosti nezbytné pro zajištění publicity stavby. Veškerá požadavky na rozsah publicity určují podmínky příslušného poskytovatele dotačního programu. Detailně jsou specifikace požadavků na publicitu uvedené v ZTP.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</si>
</sst>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26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29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31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31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34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42</v>
      </c>
      <c r="E29" s="46"/>
      <c r="F29" s="31" t="s">
        <v>43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44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45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46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47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48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49</v>
      </c>
      <c r="U35" s="53"/>
      <c r="V35" s="53"/>
      <c r="W35" s="53"/>
      <c r="X35" s="55" t="s">
        <v>50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51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52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53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54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53</v>
      </c>
      <c r="AI60" s="41"/>
      <c r="AJ60" s="41"/>
      <c r="AK60" s="41"/>
      <c r="AL60" s="41"/>
      <c r="AM60" s="63" t="s">
        <v>54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55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56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53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54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53</v>
      </c>
      <c r="AI75" s="41"/>
      <c r="AJ75" s="41"/>
      <c r="AK75" s="41"/>
      <c r="AL75" s="41"/>
      <c r="AM75" s="63" t="s">
        <v>54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57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XXXXXXX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 xml:space="preserve"> Úspory v LDS – Pardubický kraj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Pardubický kraj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11. 12. 2025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Správa železnic, s.o. OŘ Hradec Králové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32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58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25.65" customHeight="1">
      <c r="A90" s="37"/>
      <c r="B90" s="38"/>
      <c r="C90" s="31" t="s">
        <v>30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35</v>
      </c>
      <c r="AJ90" s="39"/>
      <c r="AK90" s="39"/>
      <c r="AL90" s="39"/>
      <c r="AM90" s="79" t="str">
        <f>IF(E20="","",E20)</f>
        <v xml:space="preserve">Jiří Feltl / Kontroloval: Roman Švejda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59</v>
      </c>
      <c r="D92" s="93"/>
      <c r="E92" s="93"/>
      <c r="F92" s="93"/>
      <c r="G92" s="93"/>
      <c r="H92" s="94"/>
      <c r="I92" s="95" t="s">
        <v>60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61</v>
      </c>
      <c r="AH92" s="93"/>
      <c r="AI92" s="93"/>
      <c r="AJ92" s="93"/>
      <c r="AK92" s="93"/>
      <c r="AL92" s="93"/>
      <c r="AM92" s="93"/>
      <c r="AN92" s="95" t="s">
        <v>62</v>
      </c>
      <c r="AO92" s="93"/>
      <c r="AP92" s="97"/>
      <c r="AQ92" s="98" t="s">
        <v>63</v>
      </c>
      <c r="AR92" s="43"/>
      <c r="AS92" s="99" t="s">
        <v>64</v>
      </c>
      <c r="AT92" s="100" t="s">
        <v>65</v>
      </c>
      <c r="AU92" s="100" t="s">
        <v>66</v>
      </c>
      <c r="AV92" s="100" t="s">
        <v>67</v>
      </c>
      <c r="AW92" s="100" t="s">
        <v>68</v>
      </c>
      <c r="AX92" s="100" t="s">
        <v>69</v>
      </c>
      <c r="AY92" s="100" t="s">
        <v>70</v>
      </c>
      <c r="AZ92" s="100" t="s">
        <v>71</v>
      </c>
      <c r="BA92" s="100" t="s">
        <v>72</v>
      </c>
      <c r="BB92" s="100" t="s">
        <v>73</v>
      </c>
      <c r="BC92" s="100" t="s">
        <v>74</v>
      </c>
      <c r="BD92" s="101" t="s">
        <v>75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76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77</v>
      </c>
      <c r="BT94" s="116" t="s">
        <v>78</v>
      </c>
      <c r="BU94" s="117" t="s">
        <v>79</v>
      </c>
      <c r="BV94" s="116" t="s">
        <v>80</v>
      </c>
      <c r="BW94" s="116" t="s">
        <v>5</v>
      </c>
      <c r="BX94" s="116" t="s">
        <v>81</v>
      </c>
      <c r="CL94" s="116" t="s">
        <v>1</v>
      </c>
    </row>
    <row r="95" s="7" customFormat="1" ht="16.5" customHeight="1">
      <c r="A95" s="118" t="s">
        <v>82</v>
      </c>
      <c r="B95" s="119"/>
      <c r="C95" s="120"/>
      <c r="D95" s="121" t="s">
        <v>83</v>
      </c>
      <c r="E95" s="121"/>
      <c r="F95" s="121"/>
      <c r="G95" s="121"/>
      <c r="H95" s="121"/>
      <c r="I95" s="122"/>
      <c r="J95" s="121" t="s">
        <v>84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'PS 01 - Rekonstrukce tran...'!J30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85</v>
      </c>
      <c r="AR95" s="125"/>
      <c r="AS95" s="126">
        <v>0</v>
      </c>
      <c r="AT95" s="127">
        <f>ROUND(SUM(AV95:AW95),2)</f>
        <v>0</v>
      </c>
      <c r="AU95" s="128">
        <f>'PS 01 - Rekonstrukce tran...'!P120</f>
        <v>0</v>
      </c>
      <c r="AV95" s="127">
        <f>'PS 01 - Rekonstrukce tran...'!J33</f>
        <v>0</v>
      </c>
      <c r="AW95" s="127">
        <f>'PS 01 - Rekonstrukce tran...'!J34</f>
        <v>0</v>
      </c>
      <c r="AX95" s="127">
        <f>'PS 01 - Rekonstrukce tran...'!J35</f>
        <v>0</v>
      </c>
      <c r="AY95" s="127">
        <f>'PS 01 - Rekonstrukce tran...'!J36</f>
        <v>0</v>
      </c>
      <c r="AZ95" s="127">
        <f>'PS 01 - Rekonstrukce tran...'!F33</f>
        <v>0</v>
      </c>
      <c r="BA95" s="127">
        <f>'PS 01 - Rekonstrukce tran...'!F34</f>
        <v>0</v>
      </c>
      <c r="BB95" s="127">
        <f>'PS 01 - Rekonstrukce tran...'!F35</f>
        <v>0</v>
      </c>
      <c r="BC95" s="127">
        <f>'PS 01 - Rekonstrukce tran...'!F36</f>
        <v>0</v>
      </c>
      <c r="BD95" s="129">
        <f>'PS 01 - Rekonstrukce tran...'!F37</f>
        <v>0</v>
      </c>
      <c r="BE95" s="7"/>
      <c r="BT95" s="130" t="s">
        <v>86</v>
      </c>
      <c r="BV95" s="130" t="s">
        <v>80</v>
      </c>
      <c r="BW95" s="130" t="s">
        <v>87</v>
      </c>
      <c r="BX95" s="130" t="s">
        <v>5</v>
      </c>
      <c r="CL95" s="130" t="s">
        <v>1</v>
      </c>
      <c r="CM95" s="130" t="s">
        <v>88</v>
      </c>
    </row>
    <row r="96" s="7" customFormat="1" ht="37.5" customHeight="1">
      <c r="A96" s="118" t="s">
        <v>82</v>
      </c>
      <c r="B96" s="119"/>
      <c r="C96" s="120"/>
      <c r="D96" s="121" t="s">
        <v>89</v>
      </c>
      <c r="E96" s="121"/>
      <c r="F96" s="121"/>
      <c r="G96" s="121"/>
      <c r="H96" s="121"/>
      <c r="I96" s="122"/>
      <c r="J96" s="121" t="s">
        <v>90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 999.98.98 - Všeobecný 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91</v>
      </c>
      <c r="AR96" s="125"/>
      <c r="AS96" s="131">
        <v>0</v>
      </c>
      <c r="AT96" s="132">
        <f>ROUND(SUM(AV96:AW96),2)</f>
        <v>0</v>
      </c>
      <c r="AU96" s="133">
        <f>'SO 999.98.98 - Všeobecný ...'!P118</f>
        <v>0</v>
      </c>
      <c r="AV96" s="132">
        <f>'SO 999.98.98 - Všeobecný ...'!J33</f>
        <v>0</v>
      </c>
      <c r="AW96" s="132">
        <f>'SO 999.98.98 - Všeobecný ...'!J34</f>
        <v>0</v>
      </c>
      <c r="AX96" s="132">
        <f>'SO 999.98.98 - Všeobecný ...'!J35</f>
        <v>0</v>
      </c>
      <c r="AY96" s="132">
        <f>'SO 999.98.98 - Všeobecný ...'!J36</f>
        <v>0</v>
      </c>
      <c r="AZ96" s="132">
        <f>'SO 999.98.98 - Všeobecný ...'!F33</f>
        <v>0</v>
      </c>
      <c r="BA96" s="132">
        <f>'SO 999.98.98 - Všeobecný ...'!F34</f>
        <v>0</v>
      </c>
      <c r="BB96" s="132">
        <f>'SO 999.98.98 - Všeobecný ...'!F35</f>
        <v>0</v>
      </c>
      <c r="BC96" s="132">
        <f>'SO 999.98.98 - Všeobecný ...'!F36</f>
        <v>0</v>
      </c>
      <c r="BD96" s="134">
        <f>'SO 999.98.98 - Všeobecný ...'!F37</f>
        <v>0</v>
      </c>
      <c r="BE96" s="7"/>
      <c r="BT96" s="130" t="s">
        <v>86</v>
      </c>
      <c r="BV96" s="130" t="s">
        <v>80</v>
      </c>
      <c r="BW96" s="130" t="s">
        <v>92</v>
      </c>
      <c r="BX96" s="130" t="s">
        <v>5</v>
      </c>
      <c r="CL96" s="130" t="s">
        <v>1</v>
      </c>
      <c r="CM96" s="130" t="s">
        <v>88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wYZwQAYOhBui4dgysy+ggopJsOWxM/1aRkA7DwymYYjOqLNZkoHU9CAEmXhvK0qAT4ThxK0/F82wK+I0Nu2rtA==" hashValue="ezO9cD4YmHWUFuykmy2ZehEZrXdJyz0ntFou/Sv9ePYAD7phURwElRS/1sd8wINUGMJ98kWCa/Gzn3OOFe14bA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PS 01 - Rekonstrukce tran...'!C2" display="/"/>
    <hyperlink ref="A96" location="'SO 999.98.98 - Všeobecný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87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88</v>
      </c>
    </row>
    <row r="4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 xml:space="preserve"> Úspory v LDS – Pardubický kraj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11. 12. 2025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28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35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36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37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38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40</v>
      </c>
      <c r="G32" s="37"/>
      <c r="H32" s="37"/>
      <c r="I32" s="151" t="s">
        <v>39</v>
      </c>
      <c r="J32" s="151" t="s">
        <v>41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42</v>
      </c>
      <c r="E33" s="139" t="s">
        <v>43</v>
      </c>
      <c r="F33" s="153">
        <f>ROUND((SUM(BE120:BE250)),  2)</f>
        <v>0</v>
      </c>
      <c r="G33" s="37"/>
      <c r="H33" s="37"/>
      <c r="I33" s="154">
        <v>0.20999999999999999</v>
      </c>
      <c r="J33" s="153">
        <f>ROUND(((SUM(BE120:BE250))*I33),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44</v>
      </c>
      <c r="F34" s="153">
        <f>ROUND((SUM(BF120:BF250)),  2)</f>
        <v>0</v>
      </c>
      <c r="G34" s="37"/>
      <c r="H34" s="37"/>
      <c r="I34" s="154">
        <v>0.12</v>
      </c>
      <c r="J34" s="153">
        <f>ROUND(((SUM(BF120:BF250))*I34),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45</v>
      </c>
      <c r="F35" s="153">
        <f>ROUND((SUM(BG120:BG250)),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46</v>
      </c>
      <c r="F36" s="153">
        <f>ROUND((SUM(BH120:BH250)),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47</v>
      </c>
      <c r="F37" s="153">
        <f>ROUND((SUM(BI120:BI250)),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48</v>
      </c>
      <c r="E39" s="157"/>
      <c r="F39" s="157"/>
      <c r="G39" s="158" t="s">
        <v>49</v>
      </c>
      <c r="H39" s="159" t="s">
        <v>50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51</v>
      </c>
      <c r="E50" s="163"/>
      <c r="F50" s="163"/>
      <c r="G50" s="162" t="s">
        <v>52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53</v>
      </c>
      <c r="E61" s="165"/>
      <c r="F61" s="166" t="s">
        <v>54</v>
      </c>
      <c r="G61" s="164" t="s">
        <v>53</v>
      </c>
      <c r="H61" s="165"/>
      <c r="I61" s="165"/>
      <c r="J61" s="167" t="s">
        <v>54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55</v>
      </c>
      <c r="E65" s="168"/>
      <c r="F65" s="168"/>
      <c r="G65" s="162" t="s">
        <v>56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53</v>
      </c>
      <c r="E76" s="165"/>
      <c r="F76" s="166" t="s">
        <v>54</v>
      </c>
      <c r="G76" s="164" t="s">
        <v>53</v>
      </c>
      <c r="H76" s="165"/>
      <c r="I76" s="165"/>
      <c r="J76" s="167" t="s">
        <v>54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 xml:space="preserve"> Úspory v LDS – Pardubický kraj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 xml:space="preserve">PS 01 - Rekonstrukce transformátorů 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Pardubický kraj</v>
      </c>
      <c r="G89" s="39"/>
      <c r="H89" s="39"/>
      <c r="I89" s="31" t="s">
        <v>22</v>
      </c>
      <c r="J89" s="78" t="str">
        <f>IF(J12="","",J12)</f>
        <v>11. 12. 2025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s.o. OŘ Hradec Králové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5.6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35</v>
      </c>
      <c r="J92" s="35" t="str">
        <f>E24</f>
        <v xml:space="preserve">Jiří Feltl / Kontroloval: Roman Švejda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J122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J156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J229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105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 xml:space="preserve"> Úspory v LDS – Pardubický kraj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94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 xml:space="preserve">PS 01 - Rekonstrukce transformátorů 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>Pardubický kraj</v>
      </c>
      <c r="G114" s="39"/>
      <c r="H114" s="39"/>
      <c r="I114" s="31" t="s">
        <v>22</v>
      </c>
      <c r="J114" s="78" t="str">
        <f>IF(J12="","",J12)</f>
        <v>11. 12. 2025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>Správa železnic, s.o. OŘ Hradec Králové</v>
      </c>
      <c r="G116" s="39"/>
      <c r="H116" s="39"/>
      <c r="I116" s="31" t="s">
        <v>32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25.65" customHeight="1">
      <c r="A117" s="37"/>
      <c r="B117" s="38"/>
      <c r="C117" s="31" t="s">
        <v>30</v>
      </c>
      <c r="D117" s="39"/>
      <c r="E117" s="39"/>
      <c r="F117" s="26" t="str">
        <f>IF(E18="","",E18)</f>
        <v>Vyplň údaj</v>
      </c>
      <c r="G117" s="39"/>
      <c r="H117" s="39"/>
      <c r="I117" s="31" t="s">
        <v>35</v>
      </c>
      <c r="J117" s="35" t="str">
        <f>E24</f>
        <v xml:space="preserve">Jiří Feltl / Kontroloval: Roman Švejda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90"/>
      <c r="B119" s="191"/>
      <c r="C119" s="192" t="s">
        <v>106</v>
      </c>
      <c r="D119" s="193" t="s">
        <v>63</v>
      </c>
      <c r="E119" s="193" t="s">
        <v>59</v>
      </c>
      <c r="F119" s="193" t="s">
        <v>60</v>
      </c>
      <c r="G119" s="193" t="s">
        <v>107</v>
      </c>
      <c r="H119" s="193" t="s">
        <v>108</v>
      </c>
      <c r="I119" s="193" t="s">
        <v>109</v>
      </c>
      <c r="J119" s="193" t="s">
        <v>98</v>
      </c>
      <c r="K119" s="194" t="s">
        <v>110</v>
      </c>
      <c r="L119" s="195"/>
      <c r="M119" s="99" t="s">
        <v>1</v>
      </c>
      <c r="N119" s="100" t="s">
        <v>42</v>
      </c>
      <c r="O119" s="100" t="s">
        <v>111</v>
      </c>
      <c r="P119" s="100" t="s">
        <v>112</v>
      </c>
      <c r="Q119" s="100" t="s">
        <v>113</v>
      </c>
      <c r="R119" s="100" t="s">
        <v>114</v>
      </c>
      <c r="S119" s="100" t="s">
        <v>115</v>
      </c>
      <c r="T119" s="101" t="s">
        <v>116</v>
      </c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</row>
    <row r="120" s="2" customFormat="1" ht="22.8" customHeight="1">
      <c r="A120" s="37"/>
      <c r="B120" s="38"/>
      <c r="C120" s="106" t="s">
        <v>117</v>
      </c>
      <c r="D120" s="39"/>
      <c r="E120" s="39"/>
      <c r="F120" s="39"/>
      <c r="G120" s="39"/>
      <c r="H120" s="39"/>
      <c r="I120" s="39"/>
      <c r="J120" s="196">
        <f>BK120</f>
        <v>0</v>
      </c>
      <c r="K120" s="39"/>
      <c r="L120" s="43"/>
      <c r="M120" s="102"/>
      <c r="N120" s="197"/>
      <c r="O120" s="103"/>
      <c r="P120" s="198">
        <f>P121</f>
        <v>0</v>
      </c>
      <c r="Q120" s="103"/>
      <c r="R120" s="198">
        <f>R121</f>
        <v>0</v>
      </c>
      <c r="S120" s="103"/>
      <c r="T120" s="199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77</v>
      </c>
      <c r="AU120" s="16" t="s">
        <v>100</v>
      </c>
      <c r="BK120" s="200">
        <f>BK121</f>
        <v>0</v>
      </c>
    </row>
    <row r="121" s="12" customFormat="1" ht="25.92" customHeight="1">
      <c r="A121" s="12"/>
      <c r="B121" s="201"/>
      <c r="C121" s="202"/>
      <c r="D121" s="203" t="s">
        <v>77</v>
      </c>
      <c r="E121" s="204" t="s">
        <v>118</v>
      </c>
      <c r="F121" s="204" t="s">
        <v>119</v>
      </c>
      <c r="G121" s="202"/>
      <c r="H121" s="202"/>
      <c r="I121" s="205"/>
      <c r="J121" s="206">
        <f>BK121</f>
        <v>0</v>
      </c>
      <c r="K121" s="202"/>
      <c r="L121" s="207"/>
      <c r="M121" s="208"/>
      <c r="N121" s="209"/>
      <c r="O121" s="209"/>
      <c r="P121" s="210">
        <f>P122+P156+P229</f>
        <v>0</v>
      </c>
      <c r="Q121" s="209"/>
      <c r="R121" s="210">
        <f>R122+R156+R229</f>
        <v>0</v>
      </c>
      <c r="S121" s="209"/>
      <c r="T121" s="211">
        <f>T122+T156+T229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2" t="s">
        <v>86</v>
      </c>
      <c r="AT121" s="213" t="s">
        <v>77</v>
      </c>
      <c r="AU121" s="213" t="s">
        <v>78</v>
      </c>
      <c r="AY121" s="212" t="s">
        <v>120</v>
      </c>
      <c r="BK121" s="214">
        <f>BK122+BK156+BK229</f>
        <v>0</v>
      </c>
    </row>
    <row r="122" s="12" customFormat="1" ht="22.8" customHeight="1">
      <c r="A122" s="12"/>
      <c r="B122" s="201"/>
      <c r="C122" s="202"/>
      <c r="D122" s="203" t="s">
        <v>77</v>
      </c>
      <c r="E122" s="215" t="s">
        <v>121</v>
      </c>
      <c r="F122" s="215" t="s">
        <v>122</v>
      </c>
      <c r="G122" s="202"/>
      <c r="H122" s="202"/>
      <c r="I122" s="205"/>
      <c r="J122" s="216">
        <f>BK122</f>
        <v>0</v>
      </c>
      <c r="K122" s="202"/>
      <c r="L122" s="207"/>
      <c r="M122" s="208"/>
      <c r="N122" s="209"/>
      <c r="O122" s="209"/>
      <c r="P122" s="210">
        <f>SUM(P123:P155)</f>
        <v>0</v>
      </c>
      <c r="Q122" s="209"/>
      <c r="R122" s="210">
        <f>SUM(R123:R155)</f>
        <v>0</v>
      </c>
      <c r="S122" s="209"/>
      <c r="T122" s="211">
        <f>SUM(T123:T155)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2" t="s">
        <v>123</v>
      </c>
      <c r="AT122" s="213" t="s">
        <v>77</v>
      </c>
      <c r="AU122" s="213" t="s">
        <v>86</v>
      </c>
      <c r="AY122" s="212" t="s">
        <v>120</v>
      </c>
      <c r="BK122" s="214">
        <f>SUM(BK123:BK155)</f>
        <v>0</v>
      </c>
    </row>
    <row r="123" s="2" customFormat="1" ht="37.8" customHeight="1">
      <c r="A123" s="37"/>
      <c r="B123" s="38"/>
      <c r="C123" s="217" t="s">
        <v>86</v>
      </c>
      <c r="D123" s="217" t="s">
        <v>124</v>
      </c>
      <c r="E123" s="218" t="s">
        <v>125</v>
      </c>
      <c r="F123" s="219" t="s">
        <v>126</v>
      </c>
      <c r="G123" s="220" t="s">
        <v>127</v>
      </c>
      <c r="H123" s="221">
        <v>2</v>
      </c>
      <c r="I123" s="222"/>
      <c r="J123" s="223">
        <f>ROUND(I123*H123,2)</f>
        <v>0</v>
      </c>
      <c r="K123" s="219" t="s">
        <v>128</v>
      </c>
      <c r="L123" s="43"/>
      <c r="M123" s="224" t="s">
        <v>1</v>
      </c>
      <c r="N123" s="225" t="s">
        <v>43</v>
      </c>
      <c r="O123" s="90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28" t="s">
        <v>86</v>
      </c>
      <c r="AT123" s="228" t="s">
        <v>124</v>
      </c>
      <c r="AU123" s="228" t="s">
        <v>88</v>
      </c>
      <c r="AY123" s="16" t="s">
        <v>120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6" t="s">
        <v>86</v>
      </c>
      <c r="BK123" s="229">
        <f>ROUND(I123*H123,2)</f>
        <v>0</v>
      </c>
      <c r="BL123" s="16" t="s">
        <v>86</v>
      </c>
      <c r="BM123" s="228" t="s">
        <v>129</v>
      </c>
    </row>
    <row r="124" s="2" customFormat="1">
      <c r="A124" s="37"/>
      <c r="B124" s="38"/>
      <c r="C124" s="39"/>
      <c r="D124" s="230" t="s">
        <v>130</v>
      </c>
      <c r="E124" s="39"/>
      <c r="F124" s="231" t="s">
        <v>126</v>
      </c>
      <c r="G124" s="39"/>
      <c r="H124" s="39"/>
      <c r="I124" s="232"/>
      <c r="J124" s="39"/>
      <c r="K124" s="39"/>
      <c r="L124" s="43"/>
      <c r="M124" s="233"/>
      <c r="N124" s="234"/>
      <c r="O124" s="90"/>
      <c r="P124" s="90"/>
      <c r="Q124" s="90"/>
      <c r="R124" s="90"/>
      <c r="S124" s="90"/>
      <c r="T124" s="91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130</v>
      </c>
      <c r="AU124" s="16" t="s">
        <v>88</v>
      </c>
    </row>
    <row r="125" s="2" customFormat="1">
      <c r="A125" s="37"/>
      <c r="B125" s="38"/>
      <c r="C125" s="39"/>
      <c r="D125" s="230" t="s">
        <v>131</v>
      </c>
      <c r="E125" s="39"/>
      <c r="F125" s="235" t="s">
        <v>132</v>
      </c>
      <c r="G125" s="39"/>
      <c r="H125" s="39"/>
      <c r="I125" s="232"/>
      <c r="J125" s="39"/>
      <c r="K125" s="39"/>
      <c r="L125" s="43"/>
      <c r="M125" s="233"/>
      <c r="N125" s="234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131</v>
      </c>
      <c r="AU125" s="16" t="s">
        <v>88</v>
      </c>
    </row>
    <row r="126" s="2" customFormat="1" ht="24.15" customHeight="1">
      <c r="A126" s="37"/>
      <c r="B126" s="38"/>
      <c r="C126" s="217" t="s">
        <v>88</v>
      </c>
      <c r="D126" s="217" t="s">
        <v>124</v>
      </c>
      <c r="E126" s="218" t="s">
        <v>133</v>
      </c>
      <c r="F126" s="219" t="s">
        <v>134</v>
      </c>
      <c r="G126" s="220" t="s">
        <v>135</v>
      </c>
      <c r="H126" s="221">
        <v>11</v>
      </c>
      <c r="I126" s="222"/>
      <c r="J126" s="223">
        <f>ROUND(I126*H126,2)</f>
        <v>0</v>
      </c>
      <c r="K126" s="219" t="s">
        <v>128</v>
      </c>
      <c r="L126" s="43"/>
      <c r="M126" s="224" t="s">
        <v>1</v>
      </c>
      <c r="N126" s="225" t="s">
        <v>43</v>
      </c>
      <c r="O126" s="90"/>
      <c r="P126" s="226">
        <f>O126*H126</f>
        <v>0</v>
      </c>
      <c r="Q126" s="226">
        <v>0</v>
      </c>
      <c r="R126" s="226">
        <f>Q126*H126</f>
        <v>0</v>
      </c>
      <c r="S126" s="226">
        <v>0</v>
      </c>
      <c r="T126" s="22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8" t="s">
        <v>86</v>
      </c>
      <c r="AT126" s="228" t="s">
        <v>124</v>
      </c>
      <c r="AU126" s="228" t="s">
        <v>88</v>
      </c>
      <c r="AY126" s="16" t="s">
        <v>120</v>
      </c>
      <c r="BE126" s="229">
        <f>IF(N126="základní",J126,0)</f>
        <v>0</v>
      </c>
      <c r="BF126" s="229">
        <f>IF(N126="snížená",J126,0)</f>
        <v>0</v>
      </c>
      <c r="BG126" s="229">
        <f>IF(N126="zákl. přenesená",J126,0)</f>
        <v>0</v>
      </c>
      <c r="BH126" s="229">
        <f>IF(N126="sníž. přenesená",J126,0)</f>
        <v>0</v>
      </c>
      <c r="BI126" s="229">
        <f>IF(N126="nulová",J126,0)</f>
        <v>0</v>
      </c>
      <c r="BJ126" s="16" t="s">
        <v>86</v>
      </c>
      <c r="BK126" s="229">
        <f>ROUND(I126*H126,2)</f>
        <v>0</v>
      </c>
      <c r="BL126" s="16" t="s">
        <v>86</v>
      </c>
      <c r="BM126" s="228" t="s">
        <v>136</v>
      </c>
    </row>
    <row r="127" s="2" customFormat="1">
      <c r="A127" s="37"/>
      <c r="B127" s="38"/>
      <c r="C127" s="39"/>
      <c r="D127" s="230" t="s">
        <v>130</v>
      </c>
      <c r="E127" s="39"/>
      <c r="F127" s="231" t="s">
        <v>134</v>
      </c>
      <c r="G127" s="39"/>
      <c r="H127" s="39"/>
      <c r="I127" s="232"/>
      <c r="J127" s="39"/>
      <c r="K127" s="39"/>
      <c r="L127" s="43"/>
      <c r="M127" s="233"/>
      <c r="N127" s="234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130</v>
      </c>
      <c r="AU127" s="16" t="s">
        <v>88</v>
      </c>
    </row>
    <row r="128" s="2" customFormat="1">
      <c r="A128" s="37"/>
      <c r="B128" s="38"/>
      <c r="C128" s="39"/>
      <c r="D128" s="230" t="s">
        <v>131</v>
      </c>
      <c r="E128" s="39"/>
      <c r="F128" s="235" t="s">
        <v>137</v>
      </c>
      <c r="G128" s="39"/>
      <c r="H128" s="39"/>
      <c r="I128" s="232"/>
      <c r="J128" s="39"/>
      <c r="K128" s="39"/>
      <c r="L128" s="43"/>
      <c r="M128" s="233"/>
      <c r="N128" s="234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131</v>
      </c>
      <c r="AU128" s="16" t="s">
        <v>88</v>
      </c>
    </row>
    <row r="129" s="13" customFormat="1">
      <c r="A129" s="13"/>
      <c r="B129" s="236"/>
      <c r="C129" s="237"/>
      <c r="D129" s="230" t="s">
        <v>138</v>
      </c>
      <c r="E129" s="238" t="s">
        <v>1</v>
      </c>
      <c r="F129" s="239" t="s">
        <v>139</v>
      </c>
      <c r="G129" s="237"/>
      <c r="H129" s="240">
        <v>1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6" t="s">
        <v>138</v>
      </c>
      <c r="AU129" s="246" t="s">
        <v>88</v>
      </c>
      <c r="AV129" s="13" t="s">
        <v>88</v>
      </c>
      <c r="AW129" s="13" t="s">
        <v>34</v>
      </c>
      <c r="AX129" s="13" t="s">
        <v>78</v>
      </c>
      <c r="AY129" s="246" t="s">
        <v>120</v>
      </c>
    </row>
    <row r="130" s="13" customFormat="1">
      <c r="A130" s="13"/>
      <c r="B130" s="236"/>
      <c r="C130" s="237"/>
      <c r="D130" s="230" t="s">
        <v>138</v>
      </c>
      <c r="E130" s="238" t="s">
        <v>1</v>
      </c>
      <c r="F130" s="239" t="s">
        <v>140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138</v>
      </c>
      <c r="AU130" s="246" t="s">
        <v>88</v>
      </c>
      <c r="AV130" s="13" t="s">
        <v>88</v>
      </c>
      <c r="AW130" s="13" t="s">
        <v>34</v>
      </c>
      <c r="AX130" s="13" t="s">
        <v>78</v>
      </c>
      <c r="AY130" s="246" t="s">
        <v>120</v>
      </c>
    </row>
    <row r="131" s="13" customFormat="1">
      <c r="A131" s="13"/>
      <c r="B131" s="236"/>
      <c r="C131" s="237"/>
      <c r="D131" s="230" t="s">
        <v>138</v>
      </c>
      <c r="E131" s="238" t="s">
        <v>1</v>
      </c>
      <c r="F131" s="239" t="s">
        <v>141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138</v>
      </c>
      <c r="AU131" s="246" t="s">
        <v>88</v>
      </c>
      <c r="AV131" s="13" t="s">
        <v>88</v>
      </c>
      <c r="AW131" s="13" t="s">
        <v>34</v>
      </c>
      <c r="AX131" s="13" t="s">
        <v>78</v>
      </c>
      <c r="AY131" s="246" t="s">
        <v>120</v>
      </c>
    </row>
    <row r="132" s="13" customFormat="1">
      <c r="A132" s="13"/>
      <c r="B132" s="236"/>
      <c r="C132" s="237"/>
      <c r="D132" s="230" t="s">
        <v>138</v>
      </c>
      <c r="E132" s="238" t="s">
        <v>1</v>
      </c>
      <c r="F132" s="239" t="s">
        <v>142</v>
      </c>
      <c r="G132" s="237"/>
      <c r="H132" s="240">
        <v>1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6" t="s">
        <v>138</v>
      </c>
      <c r="AU132" s="246" t="s">
        <v>88</v>
      </c>
      <c r="AV132" s="13" t="s">
        <v>88</v>
      </c>
      <c r="AW132" s="13" t="s">
        <v>34</v>
      </c>
      <c r="AX132" s="13" t="s">
        <v>78</v>
      </c>
      <c r="AY132" s="246" t="s">
        <v>120</v>
      </c>
    </row>
    <row r="133" s="13" customFormat="1">
      <c r="A133" s="13"/>
      <c r="B133" s="236"/>
      <c r="C133" s="237"/>
      <c r="D133" s="230" t="s">
        <v>138</v>
      </c>
      <c r="E133" s="238" t="s">
        <v>1</v>
      </c>
      <c r="F133" s="239" t="s">
        <v>143</v>
      </c>
      <c r="G133" s="237"/>
      <c r="H133" s="240">
        <v>1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6" t="s">
        <v>138</v>
      </c>
      <c r="AU133" s="246" t="s">
        <v>88</v>
      </c>
      <c r="AV133" s="13" t="s">
        <v>88</v>
      </c>
      <c r="AW133" s="13" t="s">
        <v>34</v>
      </c>
      <c r="AX133" s="13" t="s">
        <v>78</v>
      </c>
      <c r="AY133" s="246" t="s">
        <v>120</v>
      </c>
    </row>
    <row r="134" s="13" customFormat="1">
      <c r="A134" s="13"/>
      <c r="B134" s="236"/>
      <c r="C134" s="237"/>
      <c r="D134" s="230" t="s">
        <v>138</v>
      </c>
      <c r="E134" s="238" t="s">
        <v>1</v>
      </c>
      <c r="F134" s="239" t="s">
        <v>144</v>
      </c>
      <c r="G134" s="237"/>
      <c r="H134" s="240">
        <v>6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138</v>
      </c>
      <c r="AU134" s="246" t="s">
        <v>88</v>
      </c>
      <c r="AV134" s="13" t="s">
        <v>88</v>
      </c>
      <c r="AW134" s="13" t="s">
        <v>34</v>
      </c>
      <c r="AX134" s="13" t="s">
        <v>78</v>
      </c>
      <c r="AY134" s="246" t="s">
        <v>120</v>
      </c>
    </row>
    <row r="135" s="14" customFormat="1">
      <c r="A135" s="14"/>
      <c r="B135" s="247"/>
      <c r="C135" s="248"/>
      <c r="D135" s="230" t="s">
        <v>138</v>
      </c>
      <c r="E135" s="249" t="s">
        <v>1</v>
      </c>
      <c r="F135" s="250" t="s">
        <v>145</v>
      </c>
      <c r="G135" s="248"/>
      <c r="H135" s="251">
        <v>11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7" t="s">
        <v>138</v>
      </c>
      <c r="AU135" s="257" t="s">
        <v>88</v>
      </c>
      <c r="AV135" s="14" t="s">
        <v>123</v>
      </c>
      <c r="AW135" s="14" t="s">
        <v>34</v>
      </c>
      <c r="AX135" s="14" t="s">
        <v>86</v>
      </c>
      <c r="AY135" s="257" t="s">
        <v>120</v>
      </c>
    </row>
    <row r="136" s="2" customFormat="1" ht="16.5" customHeight="1">
      <c r="A136" s="37"/>
      <c r="B136" s="38"/>
      <c r="C136" s="217" t="s">
        <v>146</v>
      </c>
      <c r="D136" s="217" t="s">
        <v>124</v>
      </c>
      <c r="E136" s="218" t="s">
        <v>147</v>
      </c>
      <c r="F136" s="219" t="s">
        <v>148</v>
      </c>
      <c r="G136" s="220" t="s">
        <v>127</v>
      </c>
      <c r="H136" s="221">
        <v>12</v>
      </c>
      <c r="I136" s="222"/>
      <c r="J136" s="223">
        <f>ROUND(I136*H136,2)</f>
        <v>0</v>
      </c>
      <c r="K136" s="219" t="s">
        <v>128</v>
      </c>
      <c r="L136" s="43"/>
      <c r="M136" s="224" t="s">
        <v>1</v>
      </c>
      <c r="N136" s="225" t="s">
        <v>43</v>
      </c>
      <c r="O136" s="90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8" t="s">
        <v>86</v>
      </c>
      <c r="AT136" s="228" t="s">
        <v>124</v>
      </c>
      <c r="AU136" s="228" t="s">
        <v>88</v>
      </c>
      <c r="AY136" s="16" t="s">
        <v>120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6" t="s">
        <v>86</v>
      </c>
      <c r="BK136" s="229">
        <f>ROUND(I136*H136,2)</f>
        <v>0</v>
      </c>
      <c r="BL136" s="16" t="s">
        <v>86</v>
      </c>
      <c r="BM136" s="228" t="s">
        <v>149</v>
      </c>
    </row>
    <row r="137" s="2" customFormat="1">
      <c r="A137" s="37"/>
      <c r="B137" s="38"/>
      <c r="C137" s="39"/>
      <c r="D137" s="230" t="s">
        <v>130</v>
      </c>
      <c r="E137" s="39"/>
      <c r="F137" s="231" t="s">
        <v>148</v>
      </c>
      <c r="G137" s="39"/>
      <c r="H137" s="39"/>
      <c r="I137" s="232"/>
      <c r="J137" s="39"/>
      <c r="K137" s="39"/>
      <c r="L137" s="43"/>
      <c r="M137" s="233"/>
      <c r="N137" s="234"/>
      <c r="O137" s="90"/>
      <c r="P137" s="90"/>
      <c r="Q137" s="90"/>
      <c r="R137" s="90"/>
      <c r="S137" s="90"/>
      <c r="T137" s="91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130</v>
      </c>
      <c r="AU137" s="16" t="s">
        <v>88</v>
      </c>
    </row>
    <row r="138" s="13" customFormat="1">
      <c r="A138" s="13"/>
      <c r="B138" s="236"/>
      <c r="C138" s="237"/>
      <c r="D138" s="230" t="s">
        <v>138</v>
      </c>
      <c r="E138" s="238" t="s">
        <v>1</v>
      </c>
      <c r="F138" s="239" t="s">
        <v>150</v>
      </c>
      <c r="G138" s="237"/>
      <c r="H138" s="240">
        <v>6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138</v>
      </c>
      <c r="AU138" s="246" t="s">
        <v>88</v>
      </c>
      <c r="AV138" s="13" t="s">
        <v>88</v>
      </c>
      <c r="AW138" s="13" t="s">
        <v>34</v>
      </c>
      <c r="AX138" s="13" t="s">
        <v>78</v>
      </c>
      <c r="AY138" s="246" t="s">
        <v>120</v>
      </c>
    </row>
    <row r="139" s="13" customFormat="1">
      <c r="A139" s="13"/>
      <c r="B139" s="236"/>
      <c r="C139" s="237"/>
      <c r="D139" s="230" t="s">
        <v>138</v>
      </c>
      <c r="E139" s="238" t="s">
        <v>1</v>
      </c>
      <c r="F139" s="239" t="s">
        <v>151</v>
      </c>
      <c r="G139" s="237"/>
      <c r="H139" s="240">
        <v>6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138</v>
      </c>
      <c r="AU139" s="246" t="s">
        <v>88</v>
      </c>
      <c r="AV139" s="13" t="s">
        <v>88</v>
      </c>
      <c r="AW139" s="13" t="s">
        <v>34</v>
      </c>
      <c r="AX139" s="13" t="s">
        <v>78</v>
      </c>
      <c r="AY139" s="246" t="s">
        <v>120</v>
      </c>
    </row>
    <row r="140" s="14" customFormat="1">
      <c r="A140" s="14"/>
      <c r="B140" s="247"/>
      <c r="C140" s="248"/>
      <c r="D140" s="230" t="s">
        <v>138</v>
      </c>
      <c r="E140" s="249" t="s">
        <v>1</v>
      </c>
      <c r="F140" s="250" t="s">
        <v>145</v>
      </c>
      <c r="G140" s="248"/>
      <c r="H140" s="251">
        <v>12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7" t="s">
        <v>138</v>
      </c>
      <c r="AU140" s="257" t="s">
        <v>88</v>
      </c>
      <c r="AV140" s="14" t="s">
        <v>123</v>
      </c>
      <c r="AW140" s="14" t="s">
        <v>34</v>
      </c>
      <c r="AX140" s="14" t="s">
        <v>86</v>
      </c>
      <c r="AY140" s="257" t="s">
        <v>120</v>
      </c>
    </row>
    <row r="141" s="2" customFormat="1" ht="16.5" customHeight="1">
      <c r="A141" s="37"/>
      <c r="B141" s="38"/>
      <c r="C141" s="217" t="s">
        <v>123</v>
      </c>
      <c r="D141" s="217" t="s">
        <v>124</v>
      </c>
      <c r="E141" s="218" t="s">
        <v>152</v>
      </c>
      <c r="F141" s="219" t="s">
        <v>153</v>
      </c>
      <c r="G141" s="220" t="s">
        <v>127</v>
      </c>
      <c r="H141" s="221">
        <v>2</v>
      </c>
      <c r="I141" s="222"/>
      <c r="J141" s="223">
        <f>ROUND(I141*H141,2)</f>
        <v>0</v>
      </c>
      <c r="K141" s="219" t="s">
        <v>128</v>
      </c>
      <c r="L141" s="43"/>
      <c r="M141" s="224" t="s">
        <v>1</v>
      </c>
      <c r="N141" s="225" t="s">
        <v>43</v>
      </c>
      <c r="O141" s="90"/>
      <c r="P141" s="226">
        <f>O141*H141</f>
        <v>0</v>
      </c>
      <c r="Q141" s="226">
        <v>0</v>
      </c>
      <c r="R141" s="226">
        <f>Q141*H141</f>
        <v>0</v>
      </c>
      <c r="S141" s="226">
        <v>0</v>
      </c>
      <c r="T141" s="227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8" t="s">
        <v>86</v>
      </c>
      <c r="AT141" s="228" t="s">
        <v>124</v>
      </c>
      <c r="AU141" s="228" t="s">
        <v>88</v>
      </c>
      <c r="AY141" s="16" t="s">
        <v>120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6" t="s">
        <v>86</v>
      </c>
      <c r="BK141" s="229">
        <f>ROUND(I141*H141,2)</f>
        <v>0</v>
      </c>
      <c r="BL141" s="16" t="s">
        <v>86</v>
      </c>
      <c r="BM141" s="228" t="s">
        <v>154</v>
      </c>
    </row>
    <row r="142" s="2" customFormat="1">
      <c r="A142" s="37"/>
      <c r="B142" s="38"/>
      <c r="C142" s="39"/>
      <c r="D142" s="230" t="s">
        <v>130</v>
      </c>
      <c r="E142" s="39"/>
      <c r="F142" s="231" t="s">
        <v>153</v>
      </c>
      <c r="G142" s="39"/>
      <c r="H142" s="39"/>
      <c r="I142" s="232"/>
      <c r="J142" s="39"/>
      <c r="K142" s="39"/>
      <c r="L142" s="43"/>
      <c r="M142" s="233"/>
      <c r="N142" s="234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130</v>
      </c>
      <c r="AU142" s="16" t="s">
        <v>88</v>
      </c>
    </row>
    <row r="143" s="2" customFormat="1">
      <c r="A143" s="37"/>
      <c r="B143" s="38"/>
      <c r="C143" s="39"/>
      <c r="D143" s="230" t="s">
        <v>131</v>
      </c>
      <c r="E143" s="39"/>
      <c r="F143" s="235" t="s">
        <v>132</v>
      </c>
      <c r="G143" s="39"/>
      <c r="H143" s="39"/>
      <c r="I143" s="232"/>
      <c r="J143" s="39"/>
      <c r="K143" s="39"/>
      <c r="L143" s="43"/>
      <c r="M143" s="233"/>
      <c r="N143" s="234"/>
      <c r="O143" s="90"/>
      <c r="P143" s="90"/>
      <c r="Q143" s="90"/>
      <c r="R143" s="90"/>
      <c r="S143" s="90"/>
      <c r="T143" s="91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131</v>
      </c>
      <c r="AU143" s="16" t="s">
        <v>88</v>
      </c>
    </row>
    <row r="144" s="2" customFormat="1" ht="24.15" customHeight="1">
      <c r="A144" s="37"/>
      <c r="B144" s="38"/>
      <c r="C144" s="217" t="s">
        <v>155</v>
      </c>
      <c r="D144" s="217" t="s">
        <v>124</v>
      </c>
      <c r="E144" s="218" t="s">
        <v>156</v>
      </c>
      <c r="F144" s="219" t="s">
        <v>157</v>
      </c>
      <c r="G144" s="220" t="s">
        <v>158</v>
      </c>
      <c r="H144" s="221">
        <v>18</v>
      </c>
      <c r="I144" s="222"/>
      <c r="J144" s="223">
        <f>ROUND(I144*H144,2)</f>
        <v>0</v>
      </c>
      <c r="K144" s="219" t="s">
        <v>128</v>
      </c>
      <c r="L144" s="43"/>
      <c r="M144" s="224" t="s">
        <v>1</v>
      </c>
      <c r="N144" s="225" t="s">
        <v>43</v>
      </c>
      <c r="O144" s="90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8" t="s">
        <v>86</v>
      </c>
      <c r="AT144" s="228" t="s">
        <v>124</v>
      </c>
      <c r="AU144" s="228" t="s">
        <v>88</v>
      </c>
      <c r="AY144" s="16" t="s">
        <v>120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6" t="s">
        <v>86</v>
      </c>
      <c r="BK144" s="229">
        <f>ROUND(I144*H144,2)</f>
        <v>0</v>
      </c>
      <c r="BL144" s="16" t="s">
        <v>86</v>
      </c>
      <c r="BM144" s="228" t="s">
        <v>159</v>
      </c>
    </row>
    <row r="145" s="2" customFormat="1">
      <c r="A145" s="37"/>
      <c r="B145" s="38"/>
      <c r="C145" s="39"/>
      <c r="D145" s="230" t="s">
        <v>130</v>
      </c>
      <c r="E145" s="39"/>
      <c r="F145" s="231" t="s">
        <v>157</v>
      </c>
      <c r="G145" s="39"/>
      <c r="H145" s="39"/>
      <c r="I145" s="232"/>
      <c r="J145" s="39"/>
      <c r="K145" s="39"/>
      <c r="L145" s="43"/>
      <c r="M145" s="233"/>
      <c r="N145" s="234"/>
      <c r="O145" s="90"/>
      <c r="P145" s="90"/>
      <c r="Q145" s="90"/>
      <c r="R145" s="90"/>
      <c r="S145" s="90"/>
      <c r="T145" s="91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130</v>
      </c>
      <c r="AU145" s="16" t="s">
        <v>88</v>
      </c>
    </row>
    <row r="146" s="13" customFormat="1">
      <c r="A146" s="13"/>
      <c r="B146" s="236"/>
      <c r="C146" s="237"/>
      <c r="D146" s="230" t="s">
        <v>138</v>
      </c>
      <c r="E146" s="238" t="s">
        <v>1</v>
      </c>
      <c r="F146" s="239" t="s">
        <v>160</v>
      </c>
      <c r="G146" s="237"/>
      <c r="H146" s="240">
        <v>4.5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138</v>
      </c>
      <c r="AU146" s="246" t="s">
        <v>88</v>
      </c>
      <c r="AV146" s="13" t="s">
        <v>88</v>
      </c>
      <c r="AW146" s="13" t="s">
        <v>34</v>
      </c>
      <c r="AX146" s="13" t="s">
        <v>78</v>
      </c>
      <c r="AY146" s="246" t="s">
        <v>120</v>
      </c>
    </row>
    <row r="147" s="13" customFormat="1">
      <c r="A147" s="13"/>
      <c r="B147" s="236"/>
      <c r="C147" s="237"/>
      <c r="D147" s="230" t="s">
        <v>138</v>
      </c>
      <c r="E147" s="238" t="s">
        <v>1</v>
      </c>
      <c r="F147" s="239" t="s">
        <v>161</v>
      </c>
      <c r="G147" s="237"/>
      <c r="H147" s="240">
        <v>4.5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138</v>
      </c>
      <c r="AU147" s="246" t="s">
        <v>88</v>
      </c>
      <c r="AV147" s="13" t="s">
        <v>88</v>
      </c>
      <c r="AW147" s="13" t="s">
        <v>34</v>
      </c>
      <c r="AX147" s="13" t="s">
        <v>78</v>
      </c>
      <c r="AY147" s="246" t="s">
        <v>120</v>
      </c>
    </row>
    <row r="148" s="13" customFormat="1">
      <c r="A148" s="13"/>
      <c r="B148" s="236"/>
      <c r="C148" s="237"/>
      <c r="D148" s="230" t="s">
        <v>138</v>
      </c>
      <c r="E148" s="238" t="s">
        <v>1</v>
      </c>
      <c r="F148" s="239" t="s">
        <v>162</v>
      </c>
      <c r="G148" s="237"/>
      <c r="H148" s="240">
        <v>4.5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138</v>
      </c>
      <c r="AU148" s="246" t="s">
        <v>88</v>
      </c>
      <c r="AV148" s="13" t="s">
        <v>88</v>
      </c>
      <c r="AW148" s="13" t="s">
        <v>34</v>
      </c>
      <c r="AX148" s="13" t="s">
        <v>78</v>
      </c>
      <c r="AY148" s="246" t="s">
        <v>120</v>
      </c>
    </row>
    <row r="149" s="13" customFormat="1">
      <c r="A149" s="13"/>
      <c r="B149" s="236"/>
      <c r="C149" s="237"/>
      <c r="D149" s="230" t="s">
        <v>138</v>
      </c>
      <c r="E149" s="238" t="s">
        <v>1</v>
      </c>
      <c r="F149" s="239" t="s">
        <v>163</v>
      </c>
      <c r="G149" s="237"/>
      <c r="H149" s="240">
        <v>4.5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138</v>
      </c>
      <c r="AU149" s="246" t="s">
        <v>88</v>
      </c>
      <c r="AV149" s="13" t="s">
        <v>88</v>
      </c>
      <c r="AW149" s="13" t="s">
        <v>34</v>
      </c>
      <c r="AX149" s="13" t="s">
        <v>78</v>
      </c>
      <c r="AY149" s="246" t="s">
        <v>120</v>
      </c>
    </row>
    <row r="150" s="14" customFormat="1">
      <c r="A150" s="14"/>
      <c r="B150" s="247"/>
      <c r="C150" s="248"/>
      <c r="D150" s="230" t="s">
        <v>138</v>
      </c>
      <c r="E150" s="249" t="s">
        <v>1</v>
      </c>
      <c r="F150" s="250" t="s">
        <v>145</v>
      </c>
      <c r="G150" s="248"/>
      <c r="H150" s="251">
        <v>18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7" t="s">
        <v>138</v>
      </c>
      <c r="AU150" s="257" t="s">
        <v>88</v>
      </c>
      <c r="AV150" s="14" t="s">
        <v>123</v>
      </c>
      <c r="AW150" s="14" t="s">
        <v>34</v>
      </c>
      <c r="AX150" s="14" t="s">
        <v>86</v>
      </c>
      <c r="AY150" s="257" t="s">
        <v>120</v>
      </c>
    </row>
    <row r="151" s="2" customFormat="1" ht="24.15" customHeight="1">
      <c r="A151" s="37"/>
      <c r="B151" s="38"/>
      <c r="C151" s="217" t="s">
        <v>164</v>
      </c>
      <c r="D151" s="217" t="s">
        <v>124</v>
      </c>
      <c r="E151" s="218" t="s">
        <v>165</v>
      </c>
      <c r="F151" s="219" t="s">
        <v>166</v>
      </c>
      <c r="G151" s="220" t="s">
        <v>158</v>
      </c>
      <c r="H151" s="221">
        <v>6</v>
      </c>
      <c r="I151" s="222"/>
      <c r="J151" s="223">
        <f>ROUND(I151*H151,2)</f>
        <v>0</v>
      </c>
      <c r="K151" s="219" t="s">
        <v>128</v>
      </c>
      <c r="L151" s="43"/>
      <c r="M151" s="224" t="s">
        <v>1</v>
      </c>
      <c r="N151" s="225" t="s">
        <v>43</v>
      </c>
      <c r="O151" s="90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8" t="s">
        <v>86</v>
      </c>
      <c r="AT151" s="228" t="s">
        <v>124</v>
      </c>
      <c r="AU151" s="228" t="s">
        <v>88</v>
      </c>
      <c r="AY151" s="16" t="s">
        <v>120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6" t="s">
        <v>86</v>
      </c>
      <c r="BK151" s="229">
        <f>ROUND(I151*H151,2)</f>
        <v>0</v>
      </c>
      <c r="BL151" s="16" t="s">
        <v>86</v>
      </c>
      <c r="BM151" s="228" t="s">
        <v>167</v>
      </c>
    </row>
    <row r="152" s="2" customFormat="1">
      <c r="A152" s="37"/>
      <c r="B152" s="38"/>
      <c r="C152" s="39"/>
      <c r="D152" s="230" t="s">
        <v>130</v>
      </c>
      <c r="E152" s="39"/>
      <c r="F152" s="231" t="s">
        <v>166</v>
      </c>
      <c r="G152" s="39"/>
      <c r="H152" s="39"/>
      <c r="I152" s="232"/>
      <c r="J152" s="39"/>
      <c r="K152" s="39"/>
      <c r="L152" s="43"/>
      <c r="M152" s="233"/>
      <c r="N152" s="234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130</v>
      </c>
      <c r="AU152" s="16" t="s">
        <v>88</v>
      </c>
    </row>
    <row r="153" s="13" customFormat="1">
      <c r="A153" s="13"/>
      <c r="B153" s="236"/>
      <c r="C153" s="237"/>
      <c r="D153" s="230" t="s">
        <v>138</v>
      </c>
      <c r="E153" s="238" t="s">
        <v>1</v>
      </c>
      <c r="F153" s="239" t="s">
        <v>168</v>
      </c>
      <c r="G153" s="237"/>
      <c r="H153" s="240">
        <v>3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138</v>
      </c>
      <c r="AU153" s="246" t="s">
        <v>88</v>
      </c>
      <c r="AV153" s="13" t="s">
        <v>88</v>
      </c>
      <c r="AW153" s="13" t="s">
        <v>34</v>
      </c>
      <c r="AX153" s="13" t="s">
        <v>78</v>
      </c>
      <c r="AY153" s="246" t="s">
        <v>120</v>
      </c>
    </row>
    <row r="154" s="13" customFormat="1">
      <c r="A154" s="13"/>
      <c r="B154" s="236"/>
      <c r="C154" s="237"/>
      <c r="D154" s="230" t="s">
        <v>138</v>
      </c>
      <c r="E154" s="238" t="s">
        <v>1</v>
      </c>
      <c r="F154" s="239" t="s">
        <v>169</v>
      </c>
      <c r="G154" s="237"/>
      <c r="H154" s="240">
        <v>3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138</v>
      </c>
      <c r="AU154" s="246" t="s">
        <v>88</v>
      </c>
      <c r="AV154" s="13" t="s">
        <v>88</v>
      </c>
      <c r="AW154" s="13" t="s">
        <v>34</v>
      </c>
      <c r="AX154" s="13" t="s">
        <v>78</v>
      </c>
      <c r="AY154" s="246" t="s">
        <v>120</v>
      </c>
    </row>
    <row r="155" s="14" customFormat="1">
      <c r="A155" s="14"/>
      <c r="B155" s="247"/>
      <c r="C155" s="248"/>
      <c r="D155" s="230" t="s">
        <v>138</v>
      </c>
      <c r="E155" s="249" t="s">
        <v>1</v>
      </c>
      <c r="F155" s="250" t="s">
        <v>145</v>
      </c>
      <c r="G155" s="248"/>
      <c r="H155" s="251">
        <v>6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7" t="s">
        <v>138</v>
      </c>
      <c r="AU155" s="257" t="s">
        <v>88</v>
      </c>
      <c r="AV155" s="14" t="s">
        <v>123</v>
      </c>
      <c r="AW155" s="14" t="s">
        <v>34</v>
      </c>
      <c r="AX155" s="14" t="s">
        <v>86</v>
      </c>
      <c r="AY155" s="257" t="s">
        <v>120</v>
      </c>
    </row>
    <row r="156" s="12" customFormat="1" ht="22.8" customHeight="1">
      <c r="A156" s="12"/>
      <c r="B156" s="201"/>
      <c r="C156" s="202"/>
      <c r="D156" s="203" t="s">
        <v>77</v>
      </c>
      <c r="E156" s="215" t="s">
        <v>170</v>
      </c>
      <c r="F156" s="215" t="s">
        <v>171</v>
      </c>
      <c r="G156" s="202"/>
      <c r="H156" s="202"/>
      <c r="I156" s="205"/>
      <c r="J156" s="216">
        <f>BK156</f>
        <v>0</v>
      </c>
      <c r="K156" s="202"/>
      <c r="L156" s="207"/>
      <c r="M156" s="208"/>
      <c r="N156" s="209"/>
      <c r="O156" s="209"/>
      <c r="P156" s="210">
        <f>SUM(P157:P228)</f>
        <v>0</v>
      </c>
      <c r="Q156" s="209"/>
      <c r="R156" s="210">
        <f>SUM(R157:R228)</f>
        <v>0</v>
      </c>
      <c r="S156" s="209"/>
      <c r="T156" s="211">
        <f>SUM(T157:T228)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2" t="s">
        <v>86</v>
      </c>
      <c r="AT156" s="213" t="s">
        <v>77</v>
      </c>
      <c r="AU156" s="213" t="s">
        <v>86</v>
      </c>
      <c r="AY156" s="212" t="s">
        <v>120</v>
      </c>
      <c r="BK156" s="214">
        <f>SUM(BK157:BK228)</f>
        <v>0</v>
      </c>
    </row>
    <row r="157" s="2" customFormat="1" ht="24.15" customHeight="1">
      <c r="A157" s="37"/>
      <c r="B157" s="38"/>
      <c r="C157" s="217" t="s">
        <v>172</v>
      </c>
      <c r="D157" s="217" t="s">
        <v>124</v>
      </c>
      <c r="E157" s="218" t="s">
        <v>173</v>
      </c>
      <c r="F157" s="219" t="s">
        <v>174</v>
      </c>
      <c r="G157" s="220" t="s">
        <v>127</v>
      </c>
      <c r="H157" s="221">
        <v>2</v>
      </c>
      <c r="I157" s="222"/>
      <c r="J157" s="223">
        <f>ROUND(I157*H157,2)</f>
        <v>0</v>
      </c>
      <c r="K157" s="219" t="s">
        <v>175</v>
      </c>
      <c r="L157" s="43"/>
      <c r="M157" s="224" t="s">
        <v>1</v>
      </c>
      <c r="N157" s="225" t="s">
        <v>43</v>
      </c>
      <c r="O157" s="90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8" t="s">
        <v>86</v>
      </c>
      <c r="AT157" s="228" t="s">
        <v>124</v>
      </c>
      <c r="AU157" s="228" t="s">
        <v>88</v>
      </c>
      <c r="AY157" s="16" t="s">
        <v>120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6" t="s">
        <v>86</v>
      </c>
      <c r="BK157" s="229">
        <f>ROUND(I157*H157,2)</f>
        <v>0</v>
      </c>
      <c r="BL157" s="16" t="s">
        <v>86</v>
      </c>
      <c r="BM157" s="228" t="s">
        <v>176</v>
      </c>
    </row>
    <row r="158" s="2" customFormat="1">
      <c r="A158" s="37"/>
      <c r="B158" s="38"/>
      <c r="C158" s="39"/>
      <c r="D158" s="230" t="s">
        <v>130</v>
      </c>
      <c r="E158" s="39"/>
      <c r="F158" s="231" t="s">
        <v>174</v>
      </c>
      <c r="G158" s="39"/>
      <c r="H158" s="39"/>
      <c r="I158" s="232"/>
      <c r="J158" s="39"/>
      <c r="K158" s="39"/>
      <c r="L158" s="43"/>
      <c r="M158" s="233"/>
      <c r="N158" s="234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130</v>
      </c>
      <c r="AU158" s="16" t="s">
        <v>88</v>
      </c>
    </row>
    <row r="159" s="2" customFormat="1">
      <c r="A159" s="37"/>
      <c r="B159" s="38"/>
      <c r="C159" s="39"/>
      <c r="D159" s="230" t="s">
        <v>131</v>
      </c>
      <c r="E159" s="39"/>
      <c r="F159" s="235" t="s">
        <v>177</v>
      </c>
      <c r="G159" s="39"/>
      <c r="H159" s="39"/>
      <c r="I159" s="232"/>
      <c r="J159" s="39"/>
      <c r="K159" s="39"/>
      <c r="L159" s="43"/>
      <c r="M159" s="233"/>
      <c r="N159" s="234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131</v>
      </c>
      <c r="AU159" s="16" t="s">
        <v>88</v>
      </c>
    </row>
    <row r="160" s="2" customFormat="1" ht="16.5" customHeight="1">
      <c r="A160" s="37"/>
      <c r="B160" s="38"/>
      <c r="C160" s="217" t="s">
        <v>178</v>
      </c>
      <c r="D160" s="217" t="s">
        <v>124</v>
      </c>
      <c r="E160" s="218" t="s">
        <v>179</v>
      </c>
      <c r="F160" s="219" t="s">
        <v>180</v>
      </c>
      <c r="G160" s="220" t="s">
        <v>127</v>
      </c>
      <c r="H160" s="221">
        <v>12</v>
      </c>
      <c r="I160" s="222"/>
      <c r="J160" s="223">
        <f>ROUND(I160*H160,2)</f>
        <v>0</v>
      </c>
      <c r="K160" s="219" t="s">
        <v>128</v>
      </c>
      <c r="L160" s="43"/>
      <c r="M160" s="224" t="s">
        <v>1</v>
      </c>
      <c r="N160" s="225" t="s">
        <v>43</v>
      </c>
      <c r="O160" s="90"/>
      <c r="P160" s="226">
        <f>O160*H160</f>
        <v>0</v>
      </c>
      <c r="Q160" s="226">
        <v>0</v>
      </c>
      <c r="R160" s="226">
        <f>Q160*H160</f>
        <v>0</v>
      </c>
      <c r="S160" s="226">
        <v>0</v>
      </c>
      <c r="T160" s="227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8" t="s">
        <v>86</v>
      </c>
      <c r="AT160" s="228" t="s">
        <v>124</v>
      </c>
      <c r="AU160" s="228" t="s">
        <v>88</v>
      </c>
      <c r="AY160" s="16" t="s">
        <v>120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6" t="s">
        <v>86</v>
      </c>
      <c r="BK160" s="229">
        <f>ROUND(I160*H160,2)</f>
        <v>0</v>
      </c>
      <c r="BL160" s="16" t="s">
        <v>86</v>
      </c>
      <c r="BM160" s="228" t="s">
        <v>181</v>
      </c>
    </row>
    <row r="161" s="2" customFormat="1">
      <c r="A161" s="37"/>
      <c r="B161" s="38"/>
      <c r="C161" s="39"/>
      <c r="D161" s="230" t="s">
        <v>130</v>
      </c>
      <c r="E161" s="39"/>
      <c r="F161" s="231" t="s">
        <v>180</v>
      </c>
      <c r="G161" s="39"/>
      <c r="H161" s="39"/>
      <c r="I161" s="232"/>
      <c r="J161" s="39"/>
      <c r="K161" s="39"/>
      <c r="L161" s="43"/>
      <c r="M161" s="233"/>
      <c r="N161" s="234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130</v>
      </c>
      <c r="AU161" s="16" t="s">
        <v>88</v>
      </c>
    </row>
    <row r="162" s="2" customFormat="1">
      <c r="A162" s="37"/>
      <c r="B162" s="38"/>
      <c r="C162" s="39"/>
      <c r="D162" s="230" t="s">
        <v>131</v>
      </c>
      <c r="E162" s="39"/>
      <c r="F162" s="235" t="s">
        <v>182</v>
      </c>
      <c r="G162" s="39"/>
      <c r="H162" s="39"/>
      <c r="I162" s="232"/>
      <c r="J162" s="39"/>
      <c r="K162" s="39"/>
      <c r="L162" s="43"/>
      <c r="M162" s="233"/>
      <c r="N162" s="234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131</v>
      </c>
      <c r="AU162" s="16" t="s">
        <v>88</v>
      </c>
    </row>
    <row r="163" s="13" customFormat="1">
      <c r="A163" s="13"/>
      <c r="B163" s="236"/>
      <c r="C163" s="237"/>
      <c r="D163" s="230" t="s">
        <v>138</v>
      </c>
      <c r="E163" s="238" t="s">
        <v>1</v>
      </c>
      <c r="F163" s="239" t="s">
        <v>150</v>
      </c>
      <c r="G163" s="237"/>
      <c r="H163" s="240">
        <v>6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138</v>
      </c>
      <c r="AU163" s="246" t="s">
        <v>88</v>
      </c>
      <c r="AV163" s="13" t="s">
        <v>88</v>
      </c>
      <c r="AW163" s="13" t="s">
        <v>34</v>
      </c>
      <c r="AX163" s="13" t="s">
        <v>78</v>
      </c>
      <c r="AY163" s="246" t="s">
        <v>120</v>
      </c>
    </row>
    <row r="164" s="13" customFormat="1">
      <c r="A164" s="13"/>
      <c r="B164" s="236"/>
      <c r="C164" s="237"/>
      <c r="D164" s="230" t="s">
        <v>138</v>
      </c>
      <c r="E164" s="238" t="s">
        <v>1</v>
      </c>
      <c r="F164" s="239" t="s">
        <v>151</v>
      </c>
      <c r="G164" s="237"/>
      <c r="H164" s="240">
        <v>6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138</v>
      </c>
      <c r="AU164" s="246" t="s">
        <v>88</v>
      </c>
      <c r="AV164" s="13" t="s">
        <v>88</v>
      </c>
      <c r="AW164" s="13" t="s">
        <v>34</v>
      </c>
      <c r="AX164" s="13" t="s">
        <v>78</v>
      </c>
      <c r="AY164" s="246" t="s">
        <v>120</v>
      </c>
    </row>
    <row r="165" s="14" customFormat="1">
      <c r="A165" s="14"/>
      <c r="B165" s="247"/>
      <c r="C165" s="248"/>
      <c r="D165" s="230" t="s">
        <v>138</v>
      </c>
      <c r="E165" s="249" t="s">
        <v>1</v>
      </c>
      <c r="F165" s="250" t="s">
        <v>145</v>
      </c>
      <c r="G165" s="248"/>
      <c r="H165" s="251">
        <v>12</v>
      </c>
      <c r="I165" s="252"/>
      <c r="J165" s="248"/>
      <c r="K165" s="248"/>
      <c r="L165" s="253"/>
      <c r="M165" s="254"/>
      <c r="N165" s="255"/>
      <c r="O165" s="255"/>
      <c r="P165" s="255"/>
      <c r="Q165" s="255"/>
      <c r="R165" s="255"/>
      <c r="S165" s="255"/>
      <c r="T165" s="25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7" t="s">
        <v>138</v>
      </c>
      <c r="AU165" s="257" t="s">
        <v>88</v>
      </c>
      <c r="AV165" s="14" t="s">
        <v>123</v>
      </c>
      <c r="AW165" s="14" t="s">
        <v>34</v>
      </c>
      <c r="AX165" s="14" t="s">
        <v>86</v>
      </c>
      <c r="AY165" s="257" t="s">
        <v>120</v>
      </c>
    </row>
    <row r="166" s="2" customFormat="1" ht="16.5" customHeight="1">
      <c r="A166" s="37"/>
      <c r="B166" s="38"/>
      <c r="C166" s="217" t="s">
        <v>183</v>
      </c>
      <c r="D166" s="217" t="s">
        <v>124</v>
      </c>
      <c r="E166" s="218" t="s">
        <v>184</v>
      </c>
      <c r="F166" s="219" t="s">
        <v>185</v>
      </c>
      <c r="G166" s="220" t="s">
        <v>127</v>
      </c>
      <c r="H166" s="221">
        <v>4</v>
      </c>
      <c r="I166" s="222"/>
      <c r="J166" s="223">
        <f>ROUND(I166*H166,2)</f>
        <v>0</v>
      </c>
      <c r="K166" s="219" t="s">
        <v>175</v>
      </c>
      <c r="L166" s="43"/>
      <c r="M166" s="224" t="s">
        <v>1</v>
      </c>
      <c r="N166" s="225" t="s">
        <v>43</v>
      </c>
      <c r="O166" s="90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8" t="s">
        <v>86</v>
      </c>
      <c r="AT166" s="228" t="s">
        <v>124</v>
      </c>
      <c r="AU166" s="228" t="s">
        <v>88</v>
      </c>
      <c r="AY166" s="16" t="s">
        <v>120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6" t="s">
        <v>86</v>
      </c>
      <c r="BK166" s="229">
        <f>ROUND(I166*H166,2)</f>
        <v>0</v>
      </c>
      <c r="BL166" s="16" t="s">
        <v>86</v>
      </c>
      <c r="BM166" s="228" t="s">
        <v>186</v>
      </c>
    </row>
    <row r="167" s="2" customFormat="1">
      <c r="A167" s="37"/>
      <c r="B167" s="38"/>
      <c r="C167" s="39"/>
      <c r="D167" s="230" t="s">
        <v>130</v>
      </c>
      <c r="E167" s="39"/>
      <c r="F167" s="231" t="s">
        <v>187</v>
      </c>
      <c r="G167" s="39"/>
      <c r="H167" s="39"/>
      <c r="I167" s="232"/>
      <c r="J167" s="39"/>
      <c r="K167" s="39"/>
      <c r="L167" s="43"/>
      <c r="M167" s="233"/>
      <c r="N167" s="234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130</v>
      </c>
      <c r="AU167" s="16" t="s">
        <v>88</v>
      </c>
    </row>
    <row r="168" s="2" customFormat="1">
      <c r="A168" s="37"/>
      <c r="B168" s="38"/>
      <c r="C168" s="39"/>
      <c r="D168" s="230" t="s">
        <v>131</v>
      </c>
      <c r="E168" s="39"/>
      <c r="F168" s="235" t="s">
        <v>188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131</v>
      </c>
      <c r="AU168" s="16" t="s">
        <v>88</v>
      </c>
    </row>
    <row r="169" s="13" customFormat="1">
      <c r="A169" s="13"/>
      <c r="B169" s="236"/>
      <c r="C169" s="237"/>
      <c r="D169" s="230" t="s">
        <v>138</v>
      </c>
      <c r="E169" s="238" t="s">
        <v>1</v>
      </c>
      <c r="F169" s="239" t="s">
        <v>189</v>
      </c>
      <c r="G169" s="237"/>
      <c r="H169" s="240">
        <v>2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6" t="s">
        <v>138</v>
      </c>
      <c r="AU169" s="246" t="s">
        <v>88</v>
      </c>
      <c r="AV169" s="13" t="s">
        <v>88</v>
      </c>
      <c r="AW169" s="13" t="s">
        <v>34</v>
      </c>
      <c r="AX169" s="13" t="s">
        <v>78</v>
      </c>
      <c r="AY169" s="246" t="s">
        <v>120</v>
      </c>
    </row>
    <row r="170" s="13" customFormat="1">
      <c r="A170" s="13"/>
      <c r="B170" s="236"/>
      <c r="C170" s="237"/>
      <c r="D170" s="230" t="s">
        <v>138</v>
      </c>
      <c r="E170" s="238" t="s">
        <v>1</v>
      </c>
      <c r="F170" s="239" t="s">
        <v>190</v>
      </c>
      <c r="G170" s="237"/>
      <c r="H170" s="240">
        <v>2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6" t="s">
        <v>138</v>
      </c>
      <c r="AU170" s="246" t="s">
        <v>88</v>
      </c>
      <c r="AV170" s="13" t="s">
        <v>88</v>
      </c>
      <c r="AW170" s="13" t="s">
        <v>34</v>
      </c>
      <c r="AX170" s="13" t="s">
        <v>78</v>
      </c>
      <c r="AY170" s="246" t="s">
        <v>120</v>
      </c>
    </row>
    <row r="171" s="14" customFormat="1">
      <c r="A171" s="14"/>
      <c r="B171" s="247"/>
      <c r="C171" s="248"/>
      <c r="D171" s="230" t="s">
        <v>138</v>
      </c>
      <c r="E171" s="249" t="s">
        <v>1</v>
      </c>
      <c r="F171" s="250" t="s">
        <v>145</v>
      </c>
      <c r="G171" s="248"/>
      <c r="H171" s="251">
        <v>4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7" t="s">
        <v>138</v>
      </c>
      <c r="AU171" s="257" t="s">
        <v>88</v>
      </c>
      <c r="AV171" s="14" t="s">
        <v>123</v>
      </c>
      <c r="AW171" s="14" t="s">
        <v>34</v>
      </c>
      <c r="AX171" s="14" t="s">
        <v>86</v>
      </c>
      <c r="AY171" s="257" t="s">
        <v>120</v>
      </c>
    </row>
    <row r="172" s="2" customFormat="1" ht="16.5" customHeight="1">
      <c r="A172" s="37"/>
      <c r="B172" s="38"/>
      <c r="C172" s="217" t="s">
        <v>191</v>
      </c>
      <c r="D172" s="217" t="s">
        <v>124</v>
      </c>
      <c r="E172" s="218" t="s">
        <v>192</v>
      </c>
      <c r="F172" s="219" t="s">
        <v>193</v>
      </c>
      <c r="G172" s="220" t="s">
        <v>127</v>
      </c>
      <c r="H172" s="221">
        <v>2</v>
      </c>
      <c r="I172" s="222"/>
      <c r="J172" s="223">
        <f>ROUND(I172*H172,2)</f>
        <v>0</v>
      </c>
      <c r="K172" s="219" t="s">
        <v>175</v>
      </c>
      <c r="L172" s="43"/>
      <c r="M172" s="224" t="s">
        <v>1</v>
      </c>
      <c r="N172" s="225" t="s">
        <v>43</v>
      </c>
      <c r="O172" s="90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28" t="s">
        <v>86</v>
      </c>
      <c r="AT172" s="228" t="s">
        <v>124</v>
      </c>
      <c r="AU172" s="228" t="s">
        <v>88</v>
      </c>
      <c r="AY172" s="16" t="s">
        <v>120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6" t="s">
        <v>86</v>
      </c>
      <c r="BK172" s="229">
        <f>ROUND(I172*H172,2)</f>
        <v>0</v>
      </c>
      <c r="BL172" s="16" t="s">
        <v>86</v>
      </c>
      <c r="BM172" s="228" t="s">
        <v>194</v>
      </c>
    </row>
    <row r="173" s="2" customFormat="1">
      <c r="A173" s="37"/>
      <c r="B173" s="38"/>
      <c r="C173" s="39"/>
      <c r="D173" s="230" t="s">
        <v>130</v>
      </c>
      <c r="E173" s="39"/>
      <c r="F173" s="231" t="s">
        <v>187</v>
      </c>
      <c r="G173" s="39"/>
      <c r="H173" s="39"/>
      <c r="I173" s="232"/>
      <c r="J173" s="39"/>
      <c r="K173" s="39"/>
      <c r="L173" s="43"/>
      <c r="M173" s="233"/>
      <c r="N173" s="234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130</v>
      </c>
      <c r="AU173" s="16" t="s">
        <v>88</v>
      </c>
    </row>
    <row r="174" s="2" customFormat="1">
      <c r="A174" s="37"/>
      <c r="B174" s="38"/>
      <c r="C174" s="39"/>
      <c r="D174" s="230" t="s">
        <v>131</v>
      </c>
      <c r="E174" s="39"/>
      <c r="F174" s="235" t="s">
        <v>195</v>
      </c>
      <c r="G174" s="39"/>
      <c r="H174" s="39"/>
      <c r="I174" s="232"/>
      <c r="J174" s="39"/>
      <c r="K174" s="39"/>
      <c r="L174" s="43"/>
      <c r="M174" s="233"/>
      <c r="N174" s="234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131</v>
      </c>
      <c r="AU174" s="16" t="s">
        <v>88</v>
      </c>
    </row>
    <row r="175" s="13" customFormat="1">
      <c r="A175" s="13"/>
      <c r="B175" s="236"/>
      <c r="C175" s="237"/>
      <c r="D175" s="230" t="s">
        <v>138</v>
      </c>
      <c r="E175" s="238" t="s">
        <v>1</v>
      </c>
      <c r="F175" s="239" t="s">
        <v>196</v>
      </c>
      <c r="G175" s="237"/>
      <c r="H175" s="240">
        <v>1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138</v>
      </c>
      <c r="AU175" s="246" t="s">
        <v>88</v>
      </c>
      <c r="AV175" s="13" t="s">
        <v>88</v>
      </c>
      <c r="AW175" s="13" t="s">
        <v>34</v>
      </c>
      <c r="AX175" s="13" t="s">
        <v>78</v>
      </c>
      <c r="AY175" s="246" t="s">
        <v>120</v>
      </c>
    </row>
    <row r="176" s="13" customFormat="1">
      <c r="A176" s="13"/>
      <c r="B176" s="236"/>
      <c r="C176" s="237"/>
      <c r="D176" s="230" t="s">
        <v>138</v>
      </c>
      <c r="E176" s="238" t="s">
        <v>1</v>
      </c>
      <c r="F176" s="239" t="s">
        <v>197</v>
      </c>
      <c r="G176" s="237"/>
      <c r="H176" s="240">
        <v>1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138</v>
      </c>
      <c r="AU176" s="246" t="s">
        <v>88</v>
      </c>
      <c r="AV176" s="13" t="s">
        <v>88</v>
      </c>
      <c r="AW176" s="13" t="s">
        <v>34</v>
      </c>
      <c r="AX176" s="13" t="s">
        <v>78</v>
      </c>
      <c r="AY176" s="246" t="s">
        <v>120</v>
      </c>
    </row>
    <row r="177" s="14" customFormat="1">
      <c r="A177" s="14"/>
      <c r="B177" s="247"/>
      <c r="C177" s="248"/>
      <c r="D177" s="230" t="s">
        <v>138</v>
      </c>
      <c r="E177" s="249" t="s">
        <v>1</v>
      </c>
      <c r="F177" s="250" t="s">
        <v>145</v>
      </c>
      <c r="G177" s="248"/>
      <c r="H177" s="251">
        <v>2</v>
      </c>
      <c r="I177" s="252"/>
      <c r="J177" s="248"/>
      <c r="K177" s="248"/>
      <c r="L177" s="253"/>
      <c r="M177" s="254"/>
      <c r="N177" s="255"/>
      <c r="O177" s="255"/>
      <c r="P177" s="255"/>
      <c r="Q177" s="255"/>
      <c r="R177" s="255"/>
      <c r="S177" s="255"/>
      <c r="T177" s="25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7" t="s">
        <v>138</v>
      </c>
      <c r="AU177" s="257" t="s">
        <v>88</v>
      </c>
      <c r="AV177" s="14" t="s">
        <v>123</v>
      </c>
      <c r="AW177" s="14" t="s">
        <v>34</v>
      </c>
      <c r="AX177" s="14" t="s">
        <v>86</v>
      </c>
      <c r="AY177" s="257" t="s">
        <v>120</v>
      </c>
    </row>
    <row r="178" s="2" customFormat="1" ht="16.5" customHeight="1">
      <c r="A178" s="37"/>
      <c r="B178" s="38"/>
      <c r="C178" s="217" t="s">
        <v>198</v>
      </c>
      <c r="D178" s="217" t="s">
        <v>124</v>
      </c>
      <c r="E178" s="218" t="s">
        <v>199</v>
      </c>
      <c r="F178" s="219" t="s">
        <v>200</v>
      </c>
      <c r="G178" s="220" t="s">
        <v>127</v>
      </c>
      <c r="H178" s="221">
        <v>2</v>
      </c>
      <c r="I178" s="222"/>
      <c r="J178" s="223">
        <f>ROUND(I178*H178,2)</f>
        <v>0</v>
      </c>
      <c r="K178" s="219" t="s">
        <v>128</v>
      </c>
      <c r="L178" s="43"/>
      <c r="M178" s="224" t="s">
        <v>1</v>
      </c>
      <c r="N178" s="225" t="s">
        <v>43</v>
      </c>
      <c r="O178" s="90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8" t="s">
        <v>86</v>
      </c>
      <c r="AT178" s="228" t="s">
        <v>124</v>
      </c>
      <c r="AU178" s="228" t="s">
        <v>88</v>
      </c>
      <c r="AY178" s="16" t="s">
        <v>120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6" t="s">
        <v>86</v>
      </c>
      <c r="BK178" s="229">
        <f>ROUND(I178*H178,2)</f>
        <v>0</v>
      </c>
      <c r="BL178" s="16" t="s">
        <v>86</v>
      </c>
      <c r="BM178" s="228" t="s">
        <v>201</v>
      </c>
    </row>
    <row r="179" s="2" customFormat="1">
      <c r="A179" s="37"/>
      <c r="B179" s="38"/>
      <c r="C179" s="39"/>
      <c r="D179" s="230" t="s">
        <v>130</v>
      </c>
      <c r="E179" s="39"/>
      <c r="F179" s="231" t="s">
        <v>200</v>
      </c>
      <c r="G179" s="39"/>
      <c r="H179" s="39"/>
      <c r="I179" s="232"/>
      <c r="J179" s="39"/>
      <c r="K179" s="39"/>
      <c r="L179" s="43"/>
      <c r="M179" s="233"/>
      <c r="N179" s="234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130</v>
      </c>
      <c r="AU179" s="16" t="s">
        <v>88</v>
      </c>
    </row>
    <row r="180" s="2" customFormat="1">
      <c r="A180" s="37"/>
      <c r="B180" s="38"/>
      <c r="C180" s="39"/>
      <c r="D180" s="230" t="s">
        <v>131</v>
      </c>
      <c r="E180" s="39"/>
      <c r="F180" s="235" t="s">
        <v>202</v>
      </c>
      <c r="G180" s="39"/>
      <c r="H180" s="39"/>
      <c r="I180" s="232"/>
      <c r="J180" s="39"/>
      <c r="K180" s="39"/>
      <c r="L180" s="43"/>
      <c r="M180" s="233"/>
      <c r="N180" s="234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131</v>
      </c>
      <c r="AU180" s="16" t="s">
        <v>88</v>
      </c>
    </row>
    <row r="181" s="2" customFormat="1" ht="33" customHeight="1">
      <c r="A181" s="37"/>
      <c r="B181" s="38"/>
      <c r="C181" s="217" t="s">
        <v>8</v>
      </c>
      <c r="D181" s="217" t="s">
        <v>124</v>
      </c>
      <c r="E181" s="218" t="s">
        <v>203</v>
      </c>
      <c r="F181" s="219" t="s">
        <v>204</v>
      </c>
      <c r="G181" s="220" t="s">
        <v>127</v>
      </c>
      <c r="H181" s="221">
        <v>2</v>
      </c>
      <c r="I181" s="222"/>
      <c r="J181" s="223">
        <f>ROUND(I181*H181,2)</f>
        <v>0</v>
      </c>
      <c r="K181" s="219" t="s">
        <v>128</v>
      </c>
      <c r="L181" s="43"/>
      <c r="M181" s="224" t="s">
        <v>1</v>
      </c>
      <c r="N181" s="225" t="s">
        <v>43</v>
      </c>
      <c r="O181" s="90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8" t="s">
        <v>86</v>
      </c>
      <c r="AT181" s="228" t="s">
        <v>124</v>
      </c>
      <c r="AU181" s="228" t="s">
        <v>88</v>
      </c>
      <c r="AY181" s="16" t="s">
        <v>120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6" t="s">
        <v>86</v>
      </c>
      <c r="BK181" s="229">
        <f>ROUND(I181*H181,2)</f>
        <v>0</v>
      </c>
      <c r="BL181" s="16" t="s">
        <v>86</v>
      </c>
      <c r="BM181" s="228" t="s">
        <v>205</v>
      </c>
    </row>
    <row r="182" s="2" customFormat="1">
      <c r="A182" s="37"/>
      <c r="B182" s="38"/>
      <c r="C182" s="39"/>
      <c r="D182" s="230" t="s">
        <v>130</v>
      </c>
      <c r="E182" s="39"/>
      <c r="F182" s="231" t="s">
        <v>204</v>
      </c>
      <c r="G182" s="39"/>
      <c r="H182" s="39"/>
      <c r="I182" s="232"/>
      <c r="J182" s="39"/>
      <c r="K182" s="39"/>
      <c r="L182" s="43"/>
      <c r="M182" s="233"/>
      <c r="N182" s="234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130</v>
      </c>
      <c r="AU182" s="16" t="s">
        <v>88</v>
      </c>
    </row>
    <row r="183" s="2" customFormat="1">
      <c r="A183" s="37"/>
      <c r="B183" s="38"/>
      <c r="C183" s="39"/>
      <c r="D183" s="230" t="s">
        <v>131</v>
      </c>
      <c r="E183" s="39"/>
      <c r="F183" s="235" t="s">
        <v>202</v>
      </c>
      <c r="G183" s="39"/>
      <c r="H183" s="39"/>
      <c r="I183" s="232"/>
      <c r="J183" s="39"/>
      <c r="K183" s="39"/>
      <c r="L183" s="43"/>
      <c r="M183" s="233"/>
      <c r="N183" s="234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131</v>
      </c>
      <c r="AU183" s="16" t="s">
        <v>88</v>
      </c>
    </row>
    <row r="184" s="2" customFormat="1" ht="16.5" customHeight="1">
      <c r="A184" s="37"/>
      <c r="B184" s="38"/>
      <c r="C184" s="217" t="s">
        <v>206</v>
      </c>
      <c r="D184" s="217" t="s">
        <v>124</v>
      </c>
      <c r="E184" s="218" t="s">
        <v>207</v>
      </c>
      <c r="F184" s="219" t="s">
        <v>208</v>
      </c>
      <c r="G184" s="220" t="s">
        <v>127</v>
      </c>
      <c r="H184" s="221">
        <v>2</v>
      </c>
      <c r="I184" s="222"/>
      <c r="J184" s="223">
        <f>ROUND(I184*H184,2)</f>
        <v>0</v>
      </c>
      <c r="K184" s="219" t="s">
        <v>128</v>
      </c>
      <c r="L184" s="43"/>
      <c r="M184" s="224" t="s">
        <v>1</v>
      </c>
      <c r="N184" s="225" t="s">
        <v>43</v>
      </c>
      <c r="O184" s="90"/>
      <c r="P184" s="226">
        <f>O184*H184</f>
        <v>0</v>
      </c>
      <c r="Q184" s="226">
        <v>0</v>
      </c>
      <c r="R184" s="226">
        <f>Q184*H184</f>
        <v>0</v>
      </c>
      <c r="S184" s="226">
        <v>0</v>
      </c>
      <c r="T184" s="227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28" t="s">
        <v>86</v>
      </c>
      <c r="AT184" s="228" t="s">
        <v>124</v>
      </c>
      <c r="AU184" s="228" t="s">
        <v>88</v>
      </c>
      <c r="AY184" s="16" t="s">
        <v>120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6" t="s">
        <v>86</v>
      </c>
      <c r="BK184" s="229">
        <f>ROUND(I184*H184,2)</f>
        <v>0</v>
      </c>
      <c r="BL184" s="16" t="s">
        <v>86</v>
      </c>
      <c r="BM184" s="228" t="s">
        <v>209</v>
      </c>
    </row>
    <row r="185" s="2" customFormat="1">
      <c r="A185" s="37"/>
      <c r="B185" s="38"/>
      <c r="C185" s="39"/>
      <c r="D185" s="230" t="s">
        <v>130</v>
      </c>
      <c r="E185" s="39"/>
      <c r="F185" s="231" t="s">
        <v>208</v>
      </c>
      <c r="G185" s="39"/>
      <c r="H185" s="39"/>
      <c r="I185" s="232"/>
      <c r="J185" s="39"/>
      <c r="K185" s="39"/>
      <c r="L185" s="43"/>
      <c r="M185" s="233"/>
      <c r="N185" s="234"/>
      <c r="O185" s="90"/>
      <c r="P185" s="90"/>
      <c r="Q185" s="90"/>
      <c r="R185" s="90"/>
      <c r="S185" s="90"/>
      <c r="T185" s="91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130</v>
      </c>
      <c r="AU185" s="16" t="s">
        <v>88</v>
      </c>
    </row>
    <row r="186" s="2" customFormat="1">
      <c r="A186" s="37"/>
      <c r="B186" s="38"/>
      <c r="C186" s="39"/>
      <c r="D186" s="230" t="s">
        <v>131</v>
      </c>
      <c r="E186" s="39"/>
      <c r="F186" s="235" t="s">
        <v>210</v>
      </c>
      <c r="G186" s="39"/>
      <c r="H186" s="39"/>
      <c r="I186" s="232"/>
      <c r="J186" s="39"/>
      <c r="K186" s="39"/>
      <c r="L186" s="43"/>
      <c r="M186" s="233"/>
      <c r="N186" s="234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131</v>
      </c>
      <c r="AU186" s="16" t="s">
        <v>88</v>
      </c>
    </row>
    <row r="187" s="2" customFormat="1" ht="24.15" customHeight="1">
      <c r="A187" s="37"/>
      <c r="B187" s="38"/>
      <c r="C187" s="217" t="s">
        <v>211</v>
      </c>
      <c r="D187" s="217" t="s">
        <v>124</v>
      </c>
      <c r="E187" s="218" t="s">
        <v>212</v>
      </c>
      <c r="F187" s="219" t="s">
        <v>213</v>
      </c>
      <c r="G187" s="220" t="s">
        <v>158</v>
      </c>
      <c r="H187" s="221">
        <v>12</v>
      </c>
      <c r="I187" s="222"/>
      <c r="J187" s="223">
        <f>ROUND(I187*H187,2)</f>
        <v>0</v>
      </c>
      <c r="K187" s="219" t="s">
        <v>128</v>
      </c>
      <c r="L187" s="43"/>
      <c r="M187" s="224" t="s">
        <v>1</v>
      </c>
      <c r="N187" s="225" t="s">
        <v>43</v>
      </c>
      <c r="O187" s="90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8" t="s">
        <v>86</v>
      </c>
      <c r="AT187" s="228" t="s">
        <v>124</v>
      </c>
      <c r="AU187" s="228" t="s">
        <v>88</v>
      </c>
      <c r="AY187" s="16" t="s">
        <v>120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6" t="s">
        <v>86</v>
      </c>
      <c r="BK187" s="229">
        <f>ROUND(I187*H187,2)</f>
        <v>0</v>
      </c>
      <c r="BL187" s="16" t="s">
        <v>86</v>
      </c>
      <c r="BM187" s="228" t="s">
        <v>214</v>
      </c>
    </row>
    <row r="188" s="2" customFormat="1">
      <c r="A188" s="37"/>
      <c r="B188" s="38"/>
      <c r="C188" s="39"/>
      <c r="D188" s="230" t="s">
        <v>130</v>
      </c>
      <c r="E188" s="39"/>
      <c r="F188" s="231" t="s">
        <v>213</v>
      </c>
      <c r="G188" s="39"/>
      <c r="H188" s="39"/>
      <c r="I188" s="232"/>
      <c r="J188" s="39"/>
      <c r="K188" s="39"/>
      <c r="L188" s="43"/>
      <c r="M188" s="233"/>
      <c r="N188" s="234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130</v>
      </c>
      <c r="AU188" s="16" t="s">
        <v>88</v>
      </c>
    </row>
    <row r="189" s="13" customFormat="1">
      <c r="A189" s="13"/>
      <c r="B189" s="236"/>
      <c r="C189" s="237"/>
      <c r="D189" s="230" t="s">
        <v>138</v>
      </c>
      <c r="E189" s="238" t="s">
        <v>1</v>
      </c>
      <c r="F189" s="239" t="s">
        <v>150</v>
      </c>
      <c r="G189" s="237"/>
      <c r="H189" s="240">
        <v>6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6" t="s">
        <v>138</v>
      </c>
      <c r="AU189" s="246" t="s">
        <v>88</v>
      </c>
      <c r="AV189" s="13" t="s">
        <v>88</v>
      </c>
      <c r="AW189" s="13" t="s">
        <v>34</v>
      </c>
      <c r="AX189" s="13" t="s">
        <v>78</v>
      </c>
      <c r="AY189" s="246" t="s">
        <v>120</v>
      </c>
    </row>
    <row r="190" s="13" customFormat="1">
      <c r="A190" s="13"/>
      <c r="B190" s="236"/>
      <c r="C190" s="237"/>
      <c r="D190" s="230" t="s">
        <v>138</v>
      </c>
      <c r="E190" s="238" t="s">
        <v>1</v>
      </c>
      <c r="F190" s="239" t="s">
        <v>151</v>
      </c>
      <c r="G190" s="237"/>
      <c r="H190" s="240">
        <v>6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138</v>
      </c>
      <c r="AU190" s="246" t="s">
        <v>88</v>
      </c>
      <c r="AV190" s="13" t="s">
        <v>88</v>
      </c>
      <c r="AW190" s="13" t="s">
        <v>34</v>
      </c>
      <c r="AX190" s="13" t="s">
        <v>78</v>
      </c>
      <c r="AY190" s="246" t="s">
        <v>120</v>
      </c>
    </row>
    <row r="191" s="14" customFormat="1">
      <c r="A191" s="14"/>
      <c r="B191" s="247"/>
      <c r="C191" s="248"/>
      <c r="D191" s="230" t="s">
        <v>138</v>
      </c>
      <c r="E191" s="249" t="s">
        <v>1</v>
      </c>
      <c r="F191" s="250" t="s">
        <v>145</v>
      </c>
      <c r="G191" s="248"/>
      <c r="H191" s="251">
        <v>12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7" t="s">
        <v>138</v>
      </c>
      <c r="AU191" s="257" t="s">
        <v>88</v>
      </c>
      <c r="AV191" s="14" t="s">
        <v>123</v>
      </c>
      <c r="AW191" s="14" t="s">
        <v>34</v>
      </c>
      <c r="AX191" s="14" t="s">
        <v>86</v>
      </c>
      <c r="AY191" s="257" t="s">
        <v>120</v>
      </c>
    </row>
    <row r="192" s="2" customFormat="1" ht="24.15" customHeight="1">
      <c r="A192" s="37"/>
      <c r="B192" s="38"/>
      <c r="C192" s="217" t="s">
        <v>215</v>
      </c>
      <c r="D192" s="217" t="s">
        <v>124</v>
      </c>
      <c r="E192" s="218" t="s">
        <v>216</v>
      </c>
      <c r="F192" s="219" t="s">
        <v>217</v>
      </c>
      <c r="G192" s="220" t="s">
        <v>127</v>
      </c>
      <c r="H192" s="221">
        <v>12</v>
      </c>
      <c r="I192" s="222"/>
      <c r="J192" s="223">
        <f>ROUND(I192*H192,2)</f>
        <v>0</v>
      </c>
      <c r="K192" s="219" t="s">
        <v>128</v>
      </c>
      <c r="L192" s="43"/>
      <c r="M192" s="224" t="s">
        <v>1</v>
      </c>
      <c r="N192" s="225" t="s">
        <v>43</v>
      </c>
      <c r="O192" s="90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8" t="s">
        <v>86</v>
      </c>
      <c r="AT192" s="228" t="s">
        <v>124</v>
      </c>
      <c r="AU192" s="228" t="s">
        <v>88</v>
      </c>
      <c r="AY192" s="16" t="s">
        <v>120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6" t="s">
        <v>86</v>
      </c>
      <c r="BK192" s="229">
        <f>ROUND(I192*H192,2)</f>
        <v>0</v>
      </c>
      <c r="BL192" s="16" t="s">
        <v>86</v>
      </c>
      <c r="BM192" s="228" t="s">
        <v>218</v>
      </c>
    </row>
    <row r="193" s="2" customFormat="1">
      <c r="A193" s="37"/>
      <c r="B193" s="38"/>
      <c r="C193" s="39"/>
      <c r="D193" s="230" t="s">
        <v>130</v>
      </c>
      <c r="E193" s="39"/>
      <c r="F193" s="231" t="s">
        <v>217</v>
      </c>
      <c r="G193" s="39"/>
      <c r="H193" s="39"/>
      <c r="I193" s="232"/>
      <c r="J193" s="39"/>
      <c r="K193" s="39"/>
      <c r="L193" s="43"/>
      <c r="M193" s="233"/>
      <c r="N193" s="234"/>
      <c r="O193" s="90"/>
      <c r="P193" s="90"/>
      <c r="Q193" s="90"/>
      <c r="R193" s="90"/>
      <c r="S193" s="90"/>
      <c r="T193" s="91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130</v>
      </c>
      <c r="AU193" s="16" t="s">
        <v>88</v>
      </c>
    </row>
    <row r="194" s="13" customFormat="1">
      <c r="A194" s="13"/>
      <c r="B194" s="236"/>
      <c r="C194" s="237"/>
      <c r="D194" s="230" t="s">
        <v>138</v>
      </c>
      <c r="E194" s="238" t="s">
        <v>1</v>
      </c>
      <c r="F194" s="239" t="s">
        <v>150</v>
      </c>
      <c r="G194" s="237"/>
      <c r="H194" s="240">
        <v>6</v>
      </c>
      <c r="I194" s="241"/>
      <c r="J194" s="237"/>
      <c r="K194" s="237"/>
      <c r="L194" s="242"/>
      <c r="M194" s="243"/>
      <c r="N194" s="244"/>
      <c r="O194" s="244"/>
      <c r="P194" s="244"/>
      <c r="Q194" s="244"/>
      <c r="R194" s="244"/>
      <c r="S194" s="244"/>
      <c r="T194" s="24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6" t="s">
        <v>138</v>
      </c>
      <c r="AU194" s="246" t="s">
        <v>88</v>
      </c>
      <c r="AV194" s="13" t="s">
        <v>88</v>
      </c>
      <c r="AW194" s="13" t="s">
        <v>34</v>
      </c>
      <c r="AX194" s="13" t="s">
        <v>78</v>
      </c>
      <c r="AY194" s="246" t="s">
        <v>120</v>
      </c>
    </row>
    <row r="195" s="13" customFormat="1">
      <c r="A195" s="13"/>
      <c r="B195" s="236"/>
      <c r="C195" s="237"/>
      <c r="D195" s="230" t="s">
        <v>138</v>
      </c>
      <c r="E195" s="238" t="s">
        <v>1</v>
      </c>
      <c r="F195" s="239" t="s">
        <v>151</v>
      </c>
      <c r="G195" s="237"/>
      <c r="H195" s="240">
        <v>6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6" t="s">
        <v>138</v>
      </c>
      <c r="AU195" s="246" t="s">
        <v>88</v>
      </c>
      <c r="AV195" s="13" t="s">
        <v>88</v>
      </c>
      <c r="AW195" s="13" t="s">
        <v>34</v>
      </c>
      <c r="AX195" s="13" t="s">
        <v>78</v>
      </c>
      <c r="AY195" s="246" t="s">
        <v>120</v>
      </c>
    </row>
    <row r="196" s="14" customFormat="1">
      <c r="A196" s="14"/>
      <c r="B196" s="247"/>
      <c r="C196" s="248"/>
      <c r="D196" s="230" t="s">
        <v>138</v>
      </c>
      <c r="E196" s="249" t="s">
        <v>1</v>
      </c>
      <c r="F196" s="250" t="s">
        <v>145</v>
      </c>
      <c r="G196" s="248"/>
      <c r="H196" s="251">
        <v>12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7" t="s">
        <v>138</v>
      </c>
      <c r="AU196" s="257" t="s">
        <v>88</v>
      </c>
      <c r="AV196" s="14" t="s">
        <v>123</v>
      </c>
      <c r="AW196" s="14" t="s">
        <v>34</v>
      </c>
      <c r="AX196" s="14" t="s">
        <v>86</v>
      </c>
      <c r="AY196" s="257" t="s">
        <v>120</v>
      </c>
    </row>
    <row r="197" s="2" customFormat="1" ht="16.5" customHeight="1">
      <c r="A197" s="37"/>
      <c r="B197" s="38"/>
      <c r="C197" s="217" t="s">
        <v>219</v>
      </c>
      <c r="D197" s="217" t="s">
        <v>124</v>
      </c>
      <c r="E197" s="218" t="s">
        <v>220</v>
      </c>
      <c r="F197" s="219" t="s">
        <v>221</v>
      </c>
      <c r="G197" s="220" t="s">
        <v>222</v>
      </c>
      <c r="H197" s="221">
        <v>4</v>
      </c>
      <c r="I197" s="222"/>
      <c r="J197" s="223">
        <f>ROUND(I197*H197,2)</f>
        <v>0</v>
      </c>
      <c r="K197" s="219" t="s">
        <v>128</v>
      </c>
      <c r="L197" s="43"/>
      <c r="M197" s="224" t="s">
        <v>1</v>
      </c>
      <c r="N197" s="225" t="s">
        <v>43</v>
      </c>
      <c r="O197" s="90"/>
      <c r="P197" s="226">
        <f>O197*H197</f>
        <v>0</v>
      </c>
      <c r="Q197" s="226">
        <v>0</v>
      </c>
      <c r="R197" s="226">
        <f>Q197*H197</f>
        <v>0</v>
      </c>
      <c r="S197" s="226">
        <v>0</v>
      </c>
      <c r="T197" s="227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28" t="s">
        <v>86</v>
      </c>
      <c r="AT197" s="228" t="s">
        <v>124</v>
      </c>
      <c r="AU197" s="228" t="s">
        <v>88</v>
      </c>
      <c r="AY197" s="16" t="s">
        <v>120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6" t="s">
        <v>86</v>
      </c>
      <c r="BK197" s="229">
        <f>ROUND(I197*H197,2)</f>
        <v>0</v>
      </c>
      <c r="BL197" s="16" t="s">
        <v>86</v>
      </c>
      <c r="BM197" s="228" t="s">
        <v>223</v>
      </c>
    </row>
    <row r="198" s="2" customFormat="1">
      <c r="A198" s="37"/>
      <c r="B198" s="38"/>
      <c r="C198" s="39"/>
      <c r="D198" s="230" t="s">
        <v>130</v>
      </c>
      <c r="E198" s="39"/>
      <c r="F198" s="231" t="s">
        <v>221</v>
      </c>
      <c r="G198" s="39"/>
      <c r="H198" s="39"/>
      <c r="I198" s="232"/>
      <c r="J198" s="39"/>
      <c r="K198" s="39"/>
      <c r="L198" s="43"/>
      <c r="M198" s="233"/>
      <c r="N198" s="234"/>
      <c r="O198" s="90"/>
      <c r="P198" s="90"/>
      <c r="Q198" s="90"/>
      <c r="R198" s="90"/>
      <c r="S198" s="90"/>
      <c r="T198" s="91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130</v>
      </c>
      <c r="AU198" s="16" t="s">
        <v>88</v>
      </c>
    </row>
    <row r="199" s="2" customFormat="1">
      <c r="A199" s="37"/>
      <c r="B199" s="38"/>
      <c r="C199" s="39"/>
      <c r="D199" s="230" t="s">
        <v>131</v>
      </c>
      <c r="E199" s="39"/>
      <c r="F199" s="235" t="s">
        <v>224</v>
      </c>
      <c r="G199" s="39"/>
      <c r="H199" s="39"/>
      <c r="I199" s="232"/>
      <c r="J199" s="39"/>
      <c r="K199" s="39"/>
      <c r="L199" s="43"/>
      <c r="M199" s="233"/>
      <c r="N199" s="234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131</v>
      </c>
      <c r="AU199" s="16" t="s">
        <v>88</v>
      </c>
    </row>
    <row r="200" s="2" customFormat="1" ht="21.75" customHeight="1">
      <c r="A200" s="37"/>
      <c r="B200" s="38"/>
      <c r="C200" s="217" t="s">
        <v>225</v>
      </c>
      <c r="D200" s="217" t="s">
        <v>124</v>
      </c>
      <c r="E200" s="218" t="s">
        <v>226</v>
      </c>
      <c r="F200" s="219" t="s">
        <v>227</v>
      </c>
      <c r="G200" s="220" t="s">
        <v>127</v>
      </c>
      <c r="H200" s="221">
        <v>6</v>
      </c>
      <c r="I200" s="222"/>
      <c r="J200" s="223">
        <f>ROUND(I200*H200,2)</f>
        <v>0</v>
      </c>
      <c r="K200" s="219" t="s">
        <v>128</v>
      </c>
      <c r="L200" s="43"/>
      <c r="M200" s="224" t="s">
        <v>1</v>
      </c>
      <c r="N200" s="225" t="s">
        <v>43</v>
      </c>
      <c r="O200" s="90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8" t="s">
        <v>86</v>
      </c>
      <c r="AT200" s="228" t="s">
        <v>124</v>
      </c>
      <c r="AU200" s="228" t="s">
        <v>88</v>
      </c>
      <c r="AY200" s="16" t="s">
        <v>120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6" t="s">
        <v>86</v>
      </c>
      <c r="BK200" s="229">
        <f>ROUND(I200*H200,2)</f>
        <v>0</v>
      </c>
      <c r="BL200" s="16" t="s">
        <v>86</v>
      </c>
      <c r="BM200" s="228" t="s">
        <v>228</v>
      </c>
    </row>
    <row r="201" s="2" customFormat="1">
      <c r="A201" s="37"/>
      <c r="B201" s="38"/>
      <c r="C201" s="39"/>
      <c r="D201" s="230" t="s">
        <v>130</v>
      </c>
      <c r="E201" s="39"/>
      <c r="F201" s="231" t="s">
        <v>227</v>
      </c>
      <c r="G201" s="39"/>
      <c r="H201" s="39"/>
      <c r="I201" s="232"/>
      <c r="J201" s="39"/>
      <c r="K201" s="39"/>
      <c r="L201" s="43"/>
      <c r="M201" s="233"/>
      <c r="N201" s="234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130</v>
      </c>
      <c r="AU201" s="16" t="s">
        <v>88</v>
      </c>
    </row>
    <row r="202" s="2" customFormat="1">
      <c r="A202" s="37"/>
      <c r="B202" s="38"/>
      <c r="C202" s="39"/>
      <c r="D202" s="230" t="s">
        <v>131</v>
      </c>
      <c r="E202" s="39"/>
      <c r="F202" s="235" t="s">
        <v>202</v>
      </c>
      <c r="G202" s="39"/>
      <c r="H202" s="39"/>
      <c r="I202" s="232"/>
      <c r="J202" s="39"/>
      <c r="K202" s="39"/>
      <c r="L202" s="43"/>
      <c r="M202" s="233"/>
      <c r="N202" s="234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131</v>
      </c>
      <c r="AU202" s="16" t="s">
        <v>88</v>
      </c>
    </row>
    <row r="203" s="2" customFormat="1" ht="16.5" customHeight="1">
      <c r="A203" s="37"/>
      <c r="B203" s="38"/>
      <c r="C203" s="217" t="s">
        <v>229</v>
      </c>
      <c r="D203" s="217" t="s">
        <v>124</v>
      </c>
      <c r="E203" s="218" t="s">
        <v>230</v>
      </c>
      <c r="F203" s="219" t="s">
        <v>231</v>
      </c>
      <c r="G203" s="220" t="s">
        <v>127</v>
      </c>
      <c r="H203" s="221">
        <v>2</v>
      </c>
      <c r="I203" s="222"/>
      <c r="J203" s="223">
        <f>ROUND(I203*H203,2)</f>
        <v>0</v>
      </c>
      <c r="K203" s="219" t="s">
        <v>128</v>
      </c>
      <c r="L203" s="43"/>
      <c r="M203" s="224" t="s">
        <v>1</v>
      </c>
      <c r="N203" s="225" t="s">
        <v>43</v>
      </c>
      <c r="O203" s="90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28" t="s">
        <v>86</v>
      </c>
      <c r="AT203" s="228" t="s">
        <v>124</v>
      </c>
      <c r="AU203" s="228" t="s">
        <v>88</v>
      </c>
      <c r="AY203" s="16" t="s">
        <v>120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6" t="s">
        <v>86</v>
      </c>
      <c r="BK203" s="229">
        <f>ROUND(I203*H203,2)</f>
        <v>0</v>
      </c>
      <c r="BL203" s="16" t="s">
        <v>86</v>
      </c>
      <c r="BM203" s="228" t="s">
        <v>232</v>
      </c>
    </row>
    <row r="204" s="2" customFormat="1">
      <c r="A204" s="37"/>
      <c r="B204" s="38"/>
      <c r="C204" s="39"/>
      <c r="D204" s="230" t="s">
        <v>130</v>
      </c>
      <c r="E204" s="39"/>
      <c r="F204" s="231" t="s">
        <v>231</v>
      </c>
      <c r="G204" s="39"/>
      <c r="H204" s="39"/>
      <c r="I204" s="232"/>
      <c r="J204" s="39"/>
      <c r="K204" s="39"/>
      <c r="L204" s="43"/>
      <c r="M204" s="233"/>
      <c r="N204" s="234"/>
      <c r="O204" s="90"/>
      <c r="P204" s="90"/>
      <c r="Q204" s="90"/>
      <c r="R204" s="90"/>
      <c r="S204" s="90"/>
      <c r="T204" s="9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130</v>
      </c>
      <c r="AU204" s="16" t="s">
        <v>88</v>
      </c>
    </row>
    <row r="205" s="2" customFormat="1">
      <c r="A205" s="37"/>
      <c r="B205" s="38"/>
      <c r="C205" s="39"/>
      <c r="D205" s="230" t="s">
        <v>131</v>
      </c>
      <c r="E205" s="39"/>
      <c r="F205" s="235" t="s">
        <v>202</v>
      </c>
      <c r="G205" s="39"/>
      <c r="H205" s="39"/>
      <c r="I205" s="232"/>
      <c r="J205" s="39"/>
      <c r="K205" s="39"/>
      <c r="L205" s="43"/>
      <c r="M205" s="233"/>
      <c r="N205" s="234"/>
      <c r="O205" s="90"/>
      <c r="P205" s="90"/>
      <c r="Q205" s="90"/>
      <c r="R205" s="90"/>
      <c r="S205" s="90"/>
      <c r="T205" s="91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131</v>
      </c>
      <c r="AU205" s="16" t="s">
        <v>88</v>
      </c>
    </row>
    <row r="206" s="2" customFormat="1" ht="44.25" customHeight="1">
      <c r="A206" s="37"/>
      <c r="B206" s="38"/>
      <c r="C206" s="217" t="s">
        <v>233</v>
      </c>
      <c r="D206" s="217" t="s">
        <v>124</v>
      </c>
      <c r="E206" s="218" t="s">
        <v>234</v>
      </c>
      <c r="F206" s="219" t="s">
        <v>235</v>
      </c>
      <c r="G206" s="220" t="s">
        <v>236</v>
      </c>
      <c r="H206" s="221">
        <v>40</v>
      </c>
      <c r="I206" s="222"/>
      <c r="J206" s="223">
        <f>ROUND(I206*H206,2)</f>
        <v>0</v>
      </c>
      <c r="K206" s="219" t="s">
        <v>128</v>
      </c>
      <c r="L206" s="43"/>
      <c r="M206" s="224" t="s">
        <v>1</v>
      </c>
      <c r="N206" s="225" t="s">
        <v>43</v>
      </c>
      <c r="O206" s="90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8" t="s">
        <v>86</v>
      </c>
      <c r="AT206" s="228" t="s">
        <v>124</v>
      </c>
      <c r="AU206" s="228" t="s">
        <v>88</v>
      </c>
      <c r="AY206" s="16" t="s">
        <v>120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6" t="s">
        <v>86</v>
      </c>
      <c r="BK206" s="229">
        <f>ROUND(I206*H206,2)</f>
        <v>0</v>
      </c>
      <c r="BL206" s="16" t="s">
        <v>86</v>
      </c>
      <c r="BM206" s="228" t="s">
        <v>237</v>
      </c>
    </row>
    <row r="207" s="2" customFormat="1">
      <c r="A207" s="37"/>
      <c r="B207" s="38"/>
      <c r="C207" s="39"/>
      <c r="D207" s="230" t="s">
        <v>130</v>
      </c>
      <c r="E207" s="39"/>
      <c r="F207" s="231" t="s">
        <v>235</v>
      </c>
      <c r="G207" s="39"/>
      <c r="H207" s="39"/>
      <c r="I207" s="232"/>
      <c r="J207" s="39"/>
      <c r="K207" s="39"/>
      <c r="L207" s="43"/>
      <c r="M207" s="233"/>
      <c r="N207" s="234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130</v>
      </c>
      <c r="AU207" s="16" t="s">
        <v>88</v>
      </c>
    </row>
    <row r="208" s="2" customFormat="1">
      <c r="A208" s="37"/>
      <c r="B208" s="38"/>
      <c r="C208" s="39"/>
      <c r="D208" s="230" t="s">
        <v>131</v>
      </c>
      <c r="E208" s="39"/>
      <c r="F208" s="235" t="s">
        <v>238</v>
      </c>
      <c r="G208" s="39"/>
      <c r="H208" s="39"/>
      <c r="I208" s="232"/>
      <c r="J208" s="39"/>
      <c r="K208" s="39"/>
      <c r="L208" s="43"/>
      <c r="M208" s="233"/>
      <c r="N208" s="234"/>
      <c r="O208" s="90"/>
      <c r="P208" s="90"/>
      <c r="Q208" s="90"/>
      <c r="R208" s="90"/>
      <c r="S208" s="90"/>
      <c r="T208" s="91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131</v>
      </c>
      <c r="AU208" s="16" t="s">
        <v>88</v>
      </c>
    </row>
    <row r="209" s="2" customFormat="1" ht="16.5" customHeight="1">
      <c r="A209" s="37"/>
      <c r="B209" s="38"/>
      <c r="C209" s="217" t="s">
        <v>239</v>
      </c>
      <c r="D209" s="217" t="s">
        <v>124</v>
      </c>
      <c r="E209" s="218" t="s">
        <v>240</v>
      </c>
      <c r="F209" s="219" t="s">
        <v>241</v>
      </c>
      <c r="G209" s="220" t="s">
        <v>127</v>
      </c>
      <c r="H209" s="221">
        <v>14</v>
      </c>
      <c r="I209" s="222"/>
      <c r="J209" s="223">
        <f>ROUND(I209*H209,2)</f>
        <v>0</v>
      </c>
      <c r="K209" s="219" t="s">
        <v>128</v>
      </c>
      <c r="L209" s="43"/>
      <c r="M209" s="224" t="s">
        <v>1</v>
      </c>
      <c r="N209" s="225" t="s">
        <v>43</v>
      </c>
      <c r="O209" s="90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28" t="s">
        <v>86</v>
      </c>
      <c r="AT209" s="228" t="s">
        <v>124</v>
      </c>
      <c r="AU209" s="228" t="s">
        <v>88</v>
      </c>
      <c r="AY209" s="16" t="s">
        <v>120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6" t="s">
        <v>86</v>
      </c>
      <c r="BK209" s="229">
        <f>ROUND(I209*H209,2)</f>
        <v>0</v>
      </c>
      <c r="BL209" s="16" t="s">
        <v>86</v>
      </c>
      <c r="BM209" s="228" t="s">
        <v>242</v>
      </c>
    </row>
    <row r="210" s="2" customFormat="1">
      <c r="A210" s="37"/>
      <c r="B210" s="38"/>
      <c r="C210" s="39"/>
      <c r="D210" s="230" t="s">
        <v>130</v>
      </c>
      <c r="E210" s="39"/>
      <c r="F210" s="231" t="s">
        <v>241</v>
      </c>
      <c r="G210" s="39"/>
      <c r="H210" s="39"/>
      <c r="I210" s="232"/>
      <c r="J210" s="39"/>
      <c r="K210" s="39"/>
      <c r="L210" s="43"/>
      <c r="M210" s="233"/>
      <c r="N210" s="234"/>
      <c r="O210" s="90"/>
      <c r="P210" s="90"/>
      <c r="Q210" s="90"/>
      <c r="R210" s="90"/>
      <c r="S210" s="90"/>
      <c r="T210" s="91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130</v>
      </c>
      <c r="AU210" s="16" t="s">
        <v>88</v>
      </c>
    </row>
    <row r="211" s="2" customFormat="1">
      <c r="A211" s="37"/>
      <c r="B211" s="38"/>
      <c r="C211" s="39"/>
      <c r="D211" s="230" t="s">
        <v>131</v>
      </c>
      <c r="E211" s="39"/>
      <c r="F211" s="235" t="s">
        <v>243</v>
      </c>
      <c r="G211" s="39"/>
      <c r="H211" s="39"/>
      <c r="I211" s="232"/>
      <c r="J211" s="39"/>
      <c r="K211" s="39"/>
      <c r="L211" s="43"/>
      <c r="M211" s="233"/>
      <c r="N211" s="234"/>
      <c r="O211" s="90"/>
      <c r="P211" s="90"/>
      <c r="Q211" s="90"/>
      <c r="R211" s="90"/>
      <c r="S211" s="90"/>
      <c r="T211" s="91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6" t="s">
        <v>131</v>
      </c>
      <c r="AU211" s="16" t="s">
        <v>88</v>
      </c>
    </row>
    <row r="212" s="2" customFormat="1" ht="24.15" customHeight="1">
      <c r="A212" s="37"/>
      <c r="B212" s="38"/>
      <c r="C212" s="217" t="s">
        <v>7</v>
      </c>
      <c r="D212" s="217" t="s">
        <v>124</v>
      </c>
      <c r="E212" s="218" t="s">
        <v>244</v>
      </c>
      <c r="F212" s="219" t="s">
        <v>245</v>
      </c>
      <c r="G212" s="220" t="s">
        <v>158</v>
      </c>
      <c r="H212" s="221">
        <v>10</v>
      </c>
      <c r="I212" s="222"/>
      <c r="J212" s="223">
        <f>ROUND(I212*H212,2)</f>
        <v>0</v>
      </c>
      <c r="K212" s="219" t="s">
        <v>128</v>
      </c>
      <c r="L212" s="43"/>
      <c r="M212" s="224" t="s">
        <v>1</v>
      </c>
      <c r="N212" s="225" t="s">
        <v>43</v>
      </c>
      <c r="O212" s="90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8" t="s">
        <v>86</v>
      </c>
      <c r="AT212" s="228" t="s">
        <v>124</v>
      </c>
      <c r="AU212" s="228" t="s">
        <v>88</v>
      </c>
      <c r="AY212" s="16" t="s">
        <v>120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6" t="s">
        <v>86</v>
      </c>
      <c r="BK212" s="229">
        <f>ROUND(I212*H212,2)</f>
        <v>0</v>
      </c>
      <c r="BL212" s="16" t="s">
        <v>86</v>
      </c>
      <c r="BM212" s="228" t="s">
        <v>246</v>
      </c>
    </row>
    <row r="213" s="2" customFormat="1">
      <c r="A213" s="37"/>
      <c r="B213" s="38"/>
      <c r="C213" s="39"/>
      <c r="D213" s="230" t="s">
        <v>130</v>
      </c>
      <c r="E213" s="39"/>
      <c r="F213" s="231" t="s">
        <v>245</v>
      </c>
      <c r="G213" s="39"/>
      <c r="H213" s="39"/>
      <c r="I213" s="232"/>
      <c r="J213" s="39"/>
      <c r="K213" s="39"/>
      <c r="L213" s="43"/>
      <c r="M213" s="233"/>
      <c r="N213" s="234"/>
      <c r="O213" s="90"/>
      <c r="P213" s="90"/>
      <c r="Q213" s="90"/>
      <c r="R213" s="90"/>
      <c r="S213" s="90"/>
      <c r="T213" s="91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6" t="s">
        <v>130</v>
      </c>
      <c r="AU213" s="16" t="s">
        <v>88</v>
      </c>
    </row>
    <row r="214" s="2" customFormat="1">
      <c r="A214" s="37"/>
      <c r="B214" s="38"/>
      <c r="C214" s="39"/>
      <c r="D214" s="230" t="s">
        <v>131</v>
      </c>
      <c r="E214" s="39"/>
      <c r="F214" s="235" t="s">
        <v>202</v>
      </c>
      <c r="G214" s="39"/>
      <c r="H214" s="39"/>
      <c r="I214" s="232"/>
      <c r="J214" s="39"/>
      <c r="K214" s="39"/>
      <c r="L214" s="43"/>
      <c r="M214" s="233"/>
      <c r="N214" s="234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131</v>
      </c>
      <c r="AU214" s="16" t="s">
        <v>88</v>
      </c>
    </row>
    <row r="215" s="13" customFormat="1">
      <c r="A215" s="13"/>
      <c r="B215" s="236"/>
      <c r="C215" s="237"/>
      <c r="D215" s="230" t="s">
        <v>138</v>
      </c>
      <c r="E215" s="238" t="s">
        <v>1</v>
      </c>
      <c r="F215" s="239" t="s">
        <v>247</v>
      </c>
      <c r="G215" s="237"/>
      <c r="H215" s="240">
        <v>5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138</v>
      </c>
      <c r="AU215" s="246" t="s">
        <v>88</v>
      </c>
      <c r="AV215" s="13" t="s">
        <v>88</v>
      </c>
      <c r="AW215" s="13" t="s">
        <v>34</v>
      </c>
      <c r="AX215" s="13" t="s">
        <v>78</v>
      </c>
      <c r="AY215" s="246" t="s">
        <v>120</v>
      </c>
    </row>
    <row r="216" s="13" customFormat="1">
      <c r="A216" s="13"/>
      <c r="B216" s="236"/>
      <c r="C216" s="237"/>
      <c r="D216" s="230" t="s">
        <v>138</v>
      </c>
      <c r="E216" s="238" t="s">
        <v>1</v>
      </c>
      <c r="F216" s="239" t="s">
        <v>248</v>
      </c>
      <c r="G216" s="237"/>
      <c r="H216" s="240">
        <v>5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6" t="s">
        <v>138</v>
      </c>
      <c r="AU216" s="246" t="s">
        <v>88</v>
      </c>
      <c r="AV216" s="13" t="s">
        <v>88</v>
      </c>
      <c r="AW216" s="13" t="s">
        <v>34</v>
      </c>
      <c r="AX216" s="13" t="s">
        <v>78</v>
      </c>
      <c r="AY216" s="246" t="s">
        <v>120</v>
      </c>
    </row>
    <row r="217" s="14" customFormat="1">
      <c r="A217" s="14"/>
      <c r="B217" s="247"/>
      <c r="C217" s="248"/>
      <c r="D217" s="230" t="s">
        <v>138</v>
      </c>
      <c r="E217" s="249" t="s">
        <v>1</v>
      </c>
      <c r="F217" s="250" t="s">
        <v>145</v>
      </c>
      <c r="G217" s="248"/>
      <c r="H217" s="251">
        <v>10</v>
      </c>
      <c r="I217" s="252"/>
      <c r="J217" s="248"/>
      <c r="K217" s="248"/>
      <c r="L217" s="253"/>
      <c r="M217" s="254"/>
      <c r="N217" s="255"/>
      <c r="O217" s="255"/>
      <c r="P217" s="255"/>
      <c r="Q217" s="255"/>
      <c r="R217" s="255"/>
      <c r="S217" s="255"/>
      <c r="T217" s="25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7" t="s">
        <v>138</v>
      </c>
      <c r="AU217" s="257" t="s">
        <v>88</v>
      </c>
      <c r="AV217" s="14" t="s">
        <v>123</v>
      </c>
      <c r="AW217" s="14" t="s">
        <v>34</v>
      </c>
      <c r="AX217" s="14" t="s">
        <v>86</v>
      </c>
      <c r="AY217" s="257" t="s">
        <v>120</v>
      </c>
    </row>
    <row r="218" s="2" customFormat="1" ht="24.15" customHeight="1">
      <c r="A218" s="37"/>
      <c r="B218" s="38"/>
      <c r="C218" s="217" t="s">
        <v>249</v>
      </c>
      <c r="D218" s="217" t="s">
        <v>124</v>
      </c>
      <c r="E218" s="218" t="s">
        <v>133</v>
      </c>
      <c r="F218" s="219" t="s">
        <v>134</v>
      </c>
      <c r="G218" s="220" t="s">
        <v>135</v>
      </c>
      <c r="H218" s="221">
        <v>6</v>
      </c>
      <c r="I218" s="222"/>
      <c r="J218" s="223">
        <f>ROUND(I218*H218,2)</f>
        <v>0</v>
      </c>
      <c r="K218" s="219" t="s">
        <v>128</v>
      </c>
      <c r="L218" s="43"/>
      <c r="M218" s="224" t="s">
        <v>1</v>
      </c>
      <c r="N218" s="225" t="s">
        <v>43</v>
      </c>
      <c r="O218" s="90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8" t="s">
        <v>86</v>
      </c>
      <c r="AT218" s="228" t="s">
        <v>124</v>
      </c>
      <c r="AU218" s="228" t="s">
        <v>88</v>
      </c>
      <c r="AY218" s="16" t="s">
        <v>120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6" t="s">
        <v>86</v>
      </c>
      <c r="BK218" s="229">
        <f>ROUND(I218*H218,2)</f>
        <v>0</v>
      </c>
      <c r="BL218" s="16" t="s">
        <v>86</v>
      </c>
      <c r="BM218" s="228" t="s">
        <v>250</v>
      </c>
    </row>
    <row r="219" s="2" customFormat="1">
      <c r="A219" s="37"/>
      <c r="B219" s="38"/>
      <c r="C219" s="39"/>
      <c r="D219" s="230" t="s">
        <v>130</v>
      </c>
      <c r="E219" s="39"/>
      <c r="F219" s="231" t="s">
        <v>134</v>
      </c>
      <c r="G219" s="39"/>
      <c r="H219" s="39"/>
      <c r="I219" s="232"/>
      <c r="J219" s="39"/>
      <c r="K219" s="39"/>
      <c r="L219" s="43"/>
      <c r="M219" s="233"/>
      <c r="N219" s="234"/>
      <c r="O219" s="90"/>
      <c r="P219" s="90"/>
      <c r="Q219" s="90"/>
      <c r="R219" s="90"/>
      <c r="S219" s="90"/>
      <c r="T219" s="91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16" t="s">
        <v>130</v>
      </c>
      <c r="AU219" s="16" t="s">
        <v>88</v>
      </c>
    </row>
    <row r="220" s="2" customFormat="1">
      <c r="A220" s="37"/>
      <c r="B220" s="38"/>
      <c r="C220" s="39"/>
      <c r="D220" s="230" t="s">
        <v>131</v>
      </c>
      <c r="E220" s="39"/>
      <c r="F220" s="235" t="s">
        <v>251</v>
      </c>
      <c r="G220" s="39"/>
      <c r="H220" s="39"/>
      <c r="I220" s="232"/>
      <c r="J220" s="39"/>
      <c r="K220" s="39"/>
      <c r="L220" s="43"/>
      <c r="M220" s="233"/>
      <c r="N220" s="234"/>
      <c r="O220" s="90"/>
      <c r="P220" s="90"/>
      <c r="Q220" s="90"/>
      <c r="R220" s="90"/>
      <c r="S220" s="90"/>
      <c r="T220" s="91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131</v>
      </c>
      <c r="AU220" s="16" t="s">
        <v>88</v>
      </c>
    </row>
    <row r="221" s="13" customFormat="1">
      <c r="A221" s="13"/>
      <c r="B221" s="236"/>
      <c r="C221" s="237"/>
      <c r="D221" s="230" t="s">
        <v>138</v>
      </c>
      <c r="E221" s="238" t="s">
        <v>1</v>
      </c>
      <c r="F221" s="239" t="s">
        <v>252</v>
      </c>
      <c r="G221" s="237"/>
      <c r="H221" s="240">
        <v>1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6" t="s">
        <v>138</v>
      </c>
      <c r="AU221" s="246" t="s">
        <v>88</v>
      </c>
      <c r="AV221" s="13" t="s">
        <v>88</v>
      </c>
      <c r="AW221" s="13" t="s">
        <v>34</v>
      </c>
      <c r="AX221" s="13" t="s">
        <v>78</v>
      </c>
      <c r="AY221" s="246" t="s">
        <v>120</v>
      </c>
    </row>
    <row r="222" s="13" customFormat="1">
      <c r="A222" s="13"/>
      <c r="B222" s="236"/>
      <c r="C222" s="237"/>
      <c r="D222" s="230" t="s">
        <v>138</v>
      </c>
      <c r="E222" s="238" t="s">
        <v>1</v>
      </c>
      <c r="F222" s="239" t="s">
        <v>253</v>
      </c>
      <c r="G222" s="237"/>
      <c r="H222" s="240">
        <v>1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138</v>
      </c>
      <c r="AU222" s="246" t="s">
        <v>88</v>
      </c>
      <c r="AV222" s="13" t="s">
        <v>88</v>
      </c>
      <c r="AW222" s="13" t="s">
        <v>34</v>
      </c>
      <c r="AX222" s="13" t="s">
        <v>78</v>
      </c>
      <c r="AY222" s="246" t="s">
        <v>120</v>
      </c>
    </row>
    <row r="223" s="13" customFormat="1">
      <c r="A223" s="13"/>
      <c r="B223" s="236"/>
      <c r="C223" s="237"/>
      <c r="D223" s="230" t="s">
        <v>138</v>
      </c>
      <c r="E223" s="238" t="s">
        <v>1</v>
      </c>
      <c r="F223" s="239" t="s">
        <v>254</v>
      </c>
      <c r="G223" s="237"/>
      <c r="H223" s="240">
        <v>1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138</v>
      </c>
      <c r="AU223" s="246" t="s">
        <v>88</v>
      </c>
      <c r="AV223" s="13" t="s">
        <v>88</v>
      </c>
      <c r="AW223" s="13" t="s">
        <v>34</v>
      </c>
      <c r="AX223" s="13" t="s">
        <v>78</v>
      </c>
      <c r="AY223" s="246" t="s">
        <v>120</v>
      </c>
    </row>
    <row r="224" s="13" customFormat="1">
      <c r="A224" s="13"/>
      <c r="B224" s="236"/>
      <c r="C224" s="237"/>
      <c r="D224" s="230" t="s">
        <v>138</v>
      </c>
      <c r="E224" s="238" t="s">
        <v>1</v>
      </c>
      <c r="F224" s="239" t="s">
        <v>255</v>
      </c>
      <c r="G224" s="237"/>
      <c r="H224" s="240">
        <v>1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138</v>
      </c>
      <c r="AU224" s="246" t="s">
        <v>88</v>
      </c>
      <c r="AV224" s="13" t="s">
        <v>88</v>
      </c>
      <c r="AW224" s="13" t="s">
        <v>34</v>
      </c>
      <c r="AX224" s="13" t="s">
        <v>78</v>
      </c>
      <c r="AY224" s="246" t="s">
        <v>120</v>
      </c>
    </row>
    <row r="225" s="13" customFormat="1">
      <c r="A225" s="13"/>
      <c r="B225" s="236"/>
      <c r="C225" s="237"/>
      <c r="D225" s="230" t="s">
        <v>138</v>
      </c>
      <c r="E225" s="238" t="s">
        <v>1</v>
      </c>
      <c r="F225" s="239" t="s">
        <v>256</v>
      </c>
      <c r="G225" s="237"/>
      <c r="H225" s="240">
        <v>2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138</v>
      </c>
      <c r="AU225" s="246" t="s">
        <v>88</v>
      </c>
      <c r="AV225" s="13" t="s">
        <v>88</v>
      </c>
      <c r="AW225" s="13" t="s">
        <v>34</v>
      </c>
      <c r="AX225" s="13" t="s">
        <v>78</v>
      </c>
      <c r="AY225" s="246" t="s">
        <v>120</v>
      </c>
    </row>
    <row r="226" s="14" customFormat="1">
      <c r="A226" s="14"/>
      <c r="B226" s="247"/>
      <c r="C226" s="248"/>
      <c r="D226" s="230" t="s">
        <v>138</v>
      </c>
      <c r="E226" s="249" t="s">
        <v>1</v>
      </c>
      <c r="F226" s="250" t="s">
        <v>145</v>
      </c>
      <c r="G226" s="248"/>
      <c r="H226" s="251">
        <v>6</v>
      </c>
      <c r="I226" s="252"/>
      <c r="J226" s="248"/>
      <c r="K226" s="248"/>
      <c r="L226" s="253"/>
      <c r="M226" s="254"/>
      <c r="N226" s="255"/>
      <c r="O226" s="255"/>
      <c r="P226" s="255"/>
      <c r="Q226" s="255"/>
      <c r="R226" s="255"/>
      <c r="S226" s="255"/>
      <c r="T226" s="25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7" t="s">
        <v>138</v>
      </c>
      <c r="AU226" s="257" t="s">
        <v>88</v>
      </c>
      <c r="AV226" s="14" t="s">
        <v>123</v>
      </c>
      <c r="AW226" s="14" t="s">
        <v>34</v>
      </c>
      <c r="AX226" s="14" t="s">
        <v>86</v>
      </c>
      <c r="AY226" s="257" t="s">
        <v>120</v>
      </c>
    </row>
    <row r="227" s="2" customFormat="1" ht="37.8" customHeight="1">
      <c r="A227" s="37"/>
      <c r="B227" s="38"/>
      <c r="C227" s="217" t="s">
        <v>257</v>
      </c>
      <c r="D227" s="217" t="s">
        <v>124</v>
      </c>
      <c r="E227" s="218" t="s">
        <v>258</v>
      </c>
      <c r="F227" s="219" t="s">
        <v>259</v>
      </c>
      <c r="G227" s="220" t="s">
        <v>135</v>
      </c>
      <c r="H227" s="221">
        <v>32</v>
      </c>
      <c r="I227" s="222"/>
      <c r="J227" s="223">
        <f>ROUND(I227*H227,2)</f>
        <v>0</v>
      </c>
      <c r="K227" s="219" t="s">
        <v>128</v>
      </c>
      <c r="L227" s="43"/>
      <c r="M227" s="224" t="s">
        <v>1</v>
      </c>
      <c r="N227" s="225" t="s">
        <v>43</v>
      </c>
      <c r="O227" s="90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28" t="s">
        <v>86</v>
      </c>
      <c r="AT227" s="228" t="s">
        <v>124</v>
      </c>
      <c r="AU227" s="228" t="s">
        <v>88</v>
      </c>
      <c r="AY227" s="16" t="s">
        <v>120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6" t="s">
        <v>86</v>
      </c>
      <c r="BK227" s="229">
        <f>ROUND(I227*H227,2)</f>
        <v>0</v>
      </c>
      <c r="BL227" s="16" t="s">
        <v>86</v>
      </c>
      <c r="BM227" s="228" t="s">
        <v>260</v>
      </c>
    </row>
    <row r="228" s="2" customFormat="1">
      <c r="A228" s="37"/>
      <c r="B228" s="38"/>
      <c r="C228" s="39"/>
      <c r="D228" s="230" t="s">
        <v>130</v>
      </c>
      <c r="E228" s="39"/>
      <c r="F228" s="231" t="s">
        <v>259</v>
      </c>
      <c r="G228" s="39"/>
      <c r="H228" s="39"/>
      <c r="I228" s="232"/>
      <c r="J228" s="39"/>
      <c r="K228" s="39"/>
      <c r="L228" s="43"/>
      <c r="M228" s="233"/>
      <c r="N228" s="234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130</v>
      </c>
      <c r="AU228" s="16" t="s">
        <v>88</v>
      </c>
    </row>
    <row r="229" s="12" customFormat="1" ht="22.8" customHeight="1">
      <c r="A229" s="12"/>
      <c r="B229" s="201"/>
      <c r="C229" s="202"/>
      <c r="D229" s="203" t="s">
        <v>77</v>
      </c>
      <c r="E229" s="215" t="s">
        <v>261</v>
      </c>
      <c r="F229" s="215" t="s">
        <v>262</v>
      </c>
      <c r="G229" s="202"/>
      <c r="H229" s="202"/>
      <c r="I229" s="205"/>
      <c r="J229" s="216">
        <f>BK229</f>
        <v>0</v>
      </c>
      <c r="K229" s="202"/>
      <c r="L229" s="207"/>
      <c r="M229" s="208"/>
      <c r="N229" s="209"/>
      <c r="O229" s="209"/>
      <c r="P229" s="210">
        <f>SUM(P230:P250)</f>
        <v>0</v>
      </c>
      <c r="Q229" s="209"/>
      <c r="R229" s="210">
        <f>SUM(R230:R250)</f>
        <v>0</v>
      </c>
      <c r="S229" s="209"/>
      <c r="T229" s="211">
        <f>SUM(T230:T250)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2" t="s">
        <v>86</v>
      </c>
      <c r="AT229" s="213" t="s">
        <v>77</v>
      </c>
      <c r="AU229" s="213" t="s">
        <v>86</v>
      </c>
      <c r="AY229" s="212" t="s">
        <v>120</v>
      </c>
      <c r="BK229" s="214">
        <f>SUM(BK230:BK250)</f>
        <v>0</v>
      </c>
    </row>
    <row r="230" s="2" customFormat="1" ht="24.15" customHeight="1">
      <c r="A230" s="37"/>
      <c r="B230" s="38"/>
      <c r="C230" s="217" t="s">
        <v>263</v>
      </c>
      <c r="D230" s="217" t="s">
        <v>124</v>
      </c>
      <c r="E230" s="218" t="s">
        <v>264</v>
      </c>
      <c r="F230" s="219" t="s">
        <v>265</v>
      </c>
      <c r="G230" s="220" t="s">
        <v>127</v>
      </c>
      <c r="H230" s="221">
        <v>1</v>
      </c>
      <c r="I230" s="222"/>
      <c r="J230" s="223">
        <f>ROUND(I230*H230,2)</f>
        <v>0</v>
      </c>
      <c r="K230" s="219" t="s">
        <v>128</v>
      </c>
      <c r="L230" s="43"/>
      <c r="M230" s="224" t="s">
        <v>1</v>
      </c>
      <c r="N230" s="225" t="s">
        <v>43</v>
      </c>
      <c r="O230" s="90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28" t="s">
        <v>86</v>
      </c>
      <c r="AT230" s="228" t="s">
        <v>124</v>
      </c>
      <c r="AU230" s="228" t="s">
        <v>88</v>
      </c>
      <c r="AY230" s="16" t="s">
        <v>120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6" t="s">
        <v>86</v>
      </c>
      <c r="BK230" s="229">
        <f>ROUND(I230*H230,2)</f>
        <v>0</v>
      </c>
      <c r="BL230" s="16" t="s">
        <v>86</v>
      </c>
      <c r="BM230" s="228" t="s">
        <v>266</v>
      </c>
    </row>
    <row r="231" s="2" customFormat="1">
      <c r="A231" s="37"/>
      <c r="B231" s="38"/>
      <c r="C231" s="39"/>
      <c r="D231" s="230" t="s">
        <v>130</v>
      </c>
      <c r="E231" s="39"/>
      <c r="F231" s="231" t="s">
        <v>265</v>
      </c>
      <c r="G231" s="39"/>
      <c r="H231" s="39"/>
      <c r="I231" s="232"/>
      <c r="J231" s="39"/>
      <c r="K231" s="39"/>
      <c r="L231" s="43"/>
      <c r="M231" s="233"/>
      <c r="N231" s="234"/>
      <c r="O231" s="90"/>
      <c r="P231" s="90"/>
      <c r="Q231" s="90"/>
      <c r="R231" s="90"/>
      <c r="S231" s="90"/>
      <c r="T231" s="91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130</v>
      </c>
      <c r="AU231" s="16" t="s">
        <v>88</v>
      </c>
    </row>
    <row r="232" s="2" customFormat="1">
      <c r="A232" s="37"/>
      <c r="B232" s="38"/>
      <c r="C232" s="39"/>
      <c r="D232" s="230" t="s">
        <v>131</v>
      </c>
      <c r="E232" s="39"/>
      <c r="F232" s="235" t="s">
        <v>202</v>
      </c>
      <c r="G232" s="39"/>
      <c r="H232" s="39"/>
      <c r="I232" s="232"/>
      <c r="J232" s="39"/>
      <c r="K232" s="39"/>
      <c r="L232" s="43"/>
      <c r="M232" s="233"/>
      <c r="N232" s="234"/>
      <c r="O232" s="90"/>
      <c r="P232" s="90"/>
      <c r="Q232" s="90"/>
      <c r="R232" s="90"/>
      <c r="S232" s="90"/>
      <c r="T232" s="91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16" t="s">
        <v>131</v>
      </c>
      <c r="AU232" s="16" t="s">
        <v>88</v>
      </c>
    </row>
    <row r="233" s="2" customFormat="1" ht="24.15" customHeight="1">
      <c r="A233" s="37"/>
      <c r="B233" s="38"/>
      <c r="C233" s="217" t="s">
        <v>267</v>
      </c>
      <c r="D233" s="217" t="s">
        <v>124</v>
      </c>
      <c r="E233" s="218" t="s">
        <v>268</v>
      </c>
      <c r="F233" s="219" t="s">
        <v>269</v>
      </c>
      <c r="G233" s="220" t="s">
        <v>270</v>
      </c>
      <c r="H233" s="221">
        <v>1</v>
      </c>
      <c r="I233" s="222"/>
      <c r="J233" s="223">
        <f>ROUND(I233*H233,2)</f>
        <v>0</v>
      </c>
      <c r="K233" s="219" t="s">
        <v>128</v>
      </c>
      <c r="L233" s="43"/>
      <c r="M233" s="224" t="s">
        <v>1</v>
      </c>
      <c r="N233" s="225" t="s">
        <v>43</v>
      </c>
      <c r="O233" s="90"/>
      <c r="P233" s="226">
        <f>O233*H233</f>
        <v>0</v>
      </c>
      <c r="Q233" s="226">
        <v>0</v>
      </c>
      <c r="R233" s="226">
        <f>Q233*H233</f>
        <v>0</v>
      </c>
      <c r="S233" s="226">
        <v>0</v>
      </c>
      <c r="T233" s="227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28" t="s">
        <v>86</v>
      </c>
      <c r="AT233" s="228" t="s">
        <v>124</v>
      </c>
      <c r="AU233" s="228" t="s">
        <v>88</v>
      </c>
      <c r="AY233" s="16" t="s">
        <v>120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6" t="s">
        <v>86</v>
      </c>
      <c r="BK233" s="229">
        <f>ROUND(I233*H233,2)</f>
        <v>0</v>
      </c>
      <c r="BL233" s="16" t="s">
        <v>86</v>
      </c>
      <c r="BM233" s="228" t="s">
        <v>271</v>
      </c>
    </row>
    <row r="234" s="2" customFormat="1">
      <c r="A234" s="37"/>
      <c r="B234" s="38"/>
      <c r="C234" s="39"/>
      <c r="D234" s="230" t="s">
        <v>130</v>
      </c>
      <c r="E234" s="39"/>
      <c r="F234" s="231" t="s">
        <v>269</v>
      </c>
      <c r="G234" s="39"/>
      <c r="H234" s="39"/>
      <c r="I234" s="232"/>
      <c r="J234" s="39"/>
      <c r="K234" s="39"/>
      <c r="L234" s="43"/>
      <c r="M234" s="233"/>
      <c r="N234" s="234"/>
      <c r="O234" s="90"/>
      <c r="P234" s="90"/>
      <c r="Q234" s="90"/>
      <c r="R234" s="90"/>
      <c r="S234" s="90"/>
      <c r="T234" s="91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130</v>
      </c>
      <c r="AU234" s="16" t="s">
        <v>88</v>
      </c>
    </row>
    <row r="235" s="2" customFormat="1">
      <c r="A235" s="37"/>
      <c r="B235" s="38"/>
      <c r="C235" s="39"/>
      <c r="D235" s="230" t="s">
        <v>131</v>
      </c>
      <c r="E235" s="39"/>
      <c r="F235" s="235" t="s">
        <v>272</v>
      </c>
      <c r="G235" s="39"/>
      <c r="H235" s="39"/>
      <c r="I235" s="232"/>
      <c r="J235" s="39"/>
      <c r="K235" s="39"/>
      <c r="L235" s="43"/>
      <c r="M235" s="233"/>
      <c r="N235" s="234"/>
      <c r="O235" s="90"/>
      <c r="P235" s="90"/>
      <c r="Q235" s="90"/>
      <c r="R235" s="90"/>
      <c r="S235" s="90"/>
      <c r="T235" s="91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16" t="s">
        <v>131</v>
      </c>
      <c r="AU235" s="16" t="s">
        <v>88</v>
      </c>
    </row>
    <row r="236" s="2" customFormat="1" ht="16.5" customHeight="1">
      <c r="A236" s="37"/>
      <c r="B236" s="38"/>
      <c r="C236" s="217" t="s">
        <v>273</v>
      </c>
      <c r="D236" s="217" t="s">
        <v>124</v>
      </c>
      <c r="E236" s="218" t="s">
        <v>274</v>
      </c>
      <c r="F236" s="219" t="s">
        <v>275</v>
      </c>
      <c r="G236" s="220" t="s">
        <v>270</v>
      </c>
      <c r="H236" s="221">
        <v>1</v>
      </c>
      <c r="I236" s="222"/>
      <c r="J236" s="223">
        <f>ROUND(I236*H236,2)</f>
        <v>0</v>
      </c>
      <c r="K236" s="219" t="s">
        <v>128</v>
      </c>
      <c r="L236" s="43"/>
      <c r="M236" s="224" t="s">
        <v>1</v>
      </c>
      <c r="N236" s="225" t="s">
        <v>43</v>
      </c>
      <c r="O236" s="90"/>
      <c r="P236" s="226">
        <f>O236*H236</f>
        <v>0</v>
      </c>
      <c r="Q236" s="226">
        <v>0</v>
      </c>
      <c r="R236" s="226">
        <f>Q236*H236</f>
        <v>0</v>
      </c>
      <c r="S236" s="226">
        <v>0</v>
      </c>
      <c r="T236" s="227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28" t="s">
        <v>86</v>
      </c>
      <c r="AT236" s="228" t="s">
        <v>124</v>
      </c>
      <c r="AU236" s="228" t="s">
        <v>88</v>
      </c>
      <c r="AY236" s="16" t="s">
        <v>120</v>
      </c>
      <c r="BE236" s="229">
        <f>IF(N236="základní",J236,0)</f>
        <v>0</v>
      </c>
      <c r="BF236" s="229">
        <f>IF(N236="snížená",J236,0)</f>
        <v>0</v>
      </c>
      <c r="BG236" s="229">
        <f>IF(N236="zákl. přenesená",J236,0)</f>
        <v>0</v>
      </c>
      <c r="BH236" s="229">
        <f>IF(N236="sníž. přenesená",J236,0)</f>
        <v>0</v>
      </c>
      <c r="BI236" s="229">
        <f>IF(N236="nulová",J236,0)</f>
        <v>0</v>
      </c>
      <c r="BJ236" s="16" t="s">
        <v>86</v>
      </c>
      <c r="BK236" s="229">
        <f>ROUND(I236*H236,2)</f>
        <v>0</v>
      </c>
      <c r="BL236" s="16" t="s">
        <v>86</v>
      </c>
      <c r="BM236" s="228" t="s">
        <v>276</v>
      </c>
    </row>
    <row r="237" s="2" customFormat="1">
      <c r="A237" s="37"/>
      <c r="B237" s="38"/>
      <c r="C237" s="39"/>
      <c r="D237" s="230" t="s">
        <v>130</v>
      </c>
      <c r="E237" s="39"/>
      <c r="F237" s="231" t="s">
        <v>275</v>
      </c>
      <c r="G237" s="39"/>
      <c r="H237" s="39"/>
      <c r="I237" s="232"/>
      <c r="J237" s="39"/>
      <c r="K237" s="39"/>
      <c r="L237" s="43"/>
      <c r="M237" s="233"/>
      <c r="N237" s="234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130</v>
      </c>
      <c r="AU237" s="16" t="s">
        <v>88</v>
      </c>
    </row>
    <row r="238" s="2" customFormat="1" ht="16.5" customHeight="1">
      <c r="A238" s="37"/>
      <c r="B238" s="38"/>
      <c r="C238" s="217" t="s">
        <v>277</v>
      </c>
      <c r="D238" s="217" t="s">
        <v>124</v>
      </c>
      <c r="E238" s="218" t="s">
        <v>278</v>
      </c>
      <c r="F238" s="219" t="s">
        <v>279</v>
      </c>
      <c r="G238" s="220" t="s">
        <v>270</v>
      </c>
      <c r="H238" s="221">
        <v>1</v>
      </c>
      <c r="I238" s="222"/>
      <c r="J238" s="223">
        <f>ROUND(I238*H238,2)</f>
        <v>0</v>
      </c>
      <c r="K238" s="219" t="s">
        <v>128</v>
      </c>
      <c r="L238" s="43"/>
      <c r="M238" s="224" t="s">
        <v>1</v>
      </c>
      <c r="N238" s="225" t="s">
        <v>43</v>
      </c>
      <c r="O238" s="90"/>
      <c r="P238" s="226">
        <f>O238*H238</f>
        <v>0</v>
      </c>
      <c r="Q238" s="226">
        <v>0</v>
      </c>
      <c r="R238" s="226">
        <f>Q238*H238</f>
        <v>0</v>
      </c>
      <c r="S238" s="226">
        <v>0</v>
      </c>
      <c r="T238" s="227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8" t="s">
        <v>86</v>
      </c>
      <c r="AT238" s="228" t="s">
        <v>124</v>
      </c>
      <c r="AU238" s="228" t="s">
        <v>88</v>
      </c>
      <c r="AY238" s="16" t="s">
        <v>120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6" t="s">
        <v>86</v>
      </c>
      <c r="BK238" s="229">
        <f>ROUND(I238*H238,2)</f>
        <v>0</v>
      </c>
      <c r="BL238" s="16" t="s">
        <v>86</v>
      </c>
      <c r="BM238" s="228" t="s">
        <v>280</v>
      </c>
    </row>
    <row r="239" s="2" customFormat="1">
      <c r="A239" s="37"/>
      <c r="B239" s="38"/>
      <c r="C239" s="39"/>
      <c r="D239" s="230" t="s">
        <v>130</v>
      </c>
      <c r="E239" s="39"/>
      <c r="F239" s="231" t="s">
        <v>279</v>
      </c>
      <c r="G239" s="39"/>
      <c r="H239" s="39"/>
      <c r="I239" s="232"/>
      <c r="J239" s="39"/>
      <c r="K239" s="39"/>
      <c r="L239" s="43"/>
      <c r="M239" s="233"/>
      <c r="N239" s="234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130</v>
      </c>
      <c r="AU239" s="16" t="s">
        <v>88</v>
      </c>
    </row>
    <row r="240" s="2" customFormat="1">
      <c r="A240" s="37"/>
      <c r="B240" s="38"/>
      <c r="C240" s="39"/>
      <c r="D240" s="230" t="s">
        <v>131</v>
      </c>
      <c r="E240" s="39"/>
      <c r="F240" s="235" t="s">
        <v>281</v>
      </c>
      <c r="G240" s="39"/>
      <c r="H240" s="39"/>
      <c r="I240" s="232"/>
      <c r="J240" s="39"/>
      <c r="K240" s="39"/>
      <c r="L240" s="43"/>
      <c r="M240" s="233"/>
      <c r="N240" s="234"/>
      <c r="O240" s="90"/>
      <c r="P240" s="90"/>
      <c r="Q240" s="90"/>
      <c r="R240" s="90"/>
      <c r="S240" s="90"/>
      <c r="T240" s="91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131</v>
      </c>
      <c r="AU240" s="16" t="s">
        <v>88</v>
      </c>
    </row>
    <row r="241" s="2" customFormat="1" ht="24.15" customHeight="1">
      <c r="A241" s="37"/>
      <c r="B241" s="38"/>
      <c r="C241" s="217" t="s">
        <v>282</v>
      </c>
      <c r="D241" s="217" t="s">
        <v>124</v>
      </c>
      <c r="E241" s="218" t="s">
        <v>283</v>
      </c>
      <c r="F241" s="219" t="s">
        <v>284</v>
      </c>
      <c r="G241" s="220" t="s">
        <v>270</v>
      </c>
      <c r="H241" s="221">
        <v>1</v>
      </c>
      <c r="I241" s="222"/>
      <c r="J241" s="223">
        <f>ROUND(I241*H241,2)</f>
        <v>0</v>
      </c>
      <c r="K241" s="219" t="s">
        <v>128</v>
      </c>
      <c r="L241" s="43"/>
      <c r="M241" s="224" t="s">
        <v>1</v>
      </c>
      <c r="N241" s="225" t="s">
        <v>43</v>
      </c>
      <c r="O241" s="90"/>
      <c r="P241" s="226">
        <f>O241*H241</f>
        <v>0</v>
      </c>
      <c r="Q241" s="226">
        <v>0</v>
      </c>
      <c r="R241" s="226">
        <f>Q241*H241</f>
        <v>0</v>
      </c>
      <c r="S241" s="226">
        <v>0</v>
      </c>
      <c r="T241" s="227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28" t="s">
        <v>86</v>
      </c>
      <c r="AT241" s="228" t="s">
        <v>124</v>
      </c>
      <c r="AU241" s="228" t="s">
        <v>88</v>
      </c>
      <c r="AY241" s="16" t="s">
        <v>120</v>
      </c>
      <c r="BE241" s="229">
        <f>IF(N241="základní",J241,0)</f>
        <v>0</v>
      </c>
      <c r="BF241" s="229">
        <f>IF(N241="snížená",J241,0)</f>
        <v>0</v>
      </c>
      <c r="BG241" s="229">
        <f>IF(N241="zákl. přenesená",J241,0)</f>
        <v>0</v>
      </c>
      <c r="BH241" s="229">
        <f>IF(N241="sníž. přenesená",J241,0)</f>
        <v>0</v>
      </c>
      <c r="BI241" s="229">
        <f>IF(N241="nulová",J241,0)</f>
        <v>0</v>
      </c>
      <c r="BJ241" s="16" t="s">
        <v>86</v>
      </c>
      <c r="BK241" s="229">
        <f>ROUND(I241*H241,2)</f>
        <v>0</v>
      </c>
      <c r="BL241" s="16" t="s">
        <v>86</v>
      </c>
      <c r="BM241" s="228" t="s">
        <v>285</v>
      </c>
    </row>
    <row r="242" s="2" customFormat="1">
      <c r="A242" s="37"/>
      <c r="B242" s="38"/>
      <c r="C242" s="39"/>
      <c r="D242" s="230" t="s">
        <v>130</v>
      </c>
      <c r="E242" s="39"/>
      <c r="F242" s="231" t="s">
        <v>284</v>
      </c>
      <c r="G242" s="39"/>
      <c r="H242" s="39"/>
      <c r="I242" s="232"/>
      <c r="J242" s="39"/>
      <c r="K242" s="39"/>
      <c r="L242" s="43"/>
      <c r="M242" s="233"/>
      <c r="N242" s="234"/>
      <c r="O242" s="90"/>
      <c r="P242" s="90"/>
      <c r="Q242" s="90"/>
      <c r="R242" s="90"/>
      <c r="S242" s="90"/>
      <c r="T242" s="91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130</v>
      </c>
      <c r="AU242" s="16" t="s">
        <v>88</v>
      </c>
    </row>
    <row r="243" s="2" customFormat="1" ht="16.5" customHeight="1">
      <c r="A243" s="37"/>
      <c r="B243" s="38"/>
      <c r="C243" s="217" t="s">
        <v>286</v>
      </c>
      <c r="D243" s="217" t="s">
        <v>124</v>
      </c>
      <c r="E243" s="218" t="s">
        <v>287</v>
      </c>
      <c r="F243" s="219" t="s">
        <v>288</v>
      </c>
      <c r="G243" s="220" t="s">
        <v>135</v>
      </c>
      <c r="H243" s="221">
        <v>2</v>
      </c>
      <c r="I243" s="222"/>
      <c r="J243" s="223">
        <f>ROUND(I243*H243,2)</f>
        <v>0</v>
      </c>
      <c r="K243" s="219" t="s">
        <v>128</v>
      </c>
      <c r="L243" s="43"/>
      <c r="M243" s="224" t="s">
        <v>1</v>
      </c>
      <c r="N243" s="225" t="s">
        <v>43</v>
      </c>
      <c r="O243" s="90"/>
      <c r="P243" s="226">
        <f>O243*H243</f>
        <v>0</v>
      </c>
      <c r="Q243" s="226">
        <v>0</v>
      </c>
      <c r="R243" s="226">
        <f>Q243*H243</f>
        <v>0</v>
      </c>
      <c r="S243" s="226">
        <v>0</v>
      </c>
      <c r="T243" s="227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28" t="s">
        <v>86</v>
      </c>
      <c r="AT243" s="228" t="s">
        <v>124</v>
      </c>
      <c r="AU243" s="228" t="s">
        <v>88</v>
      </c>
      <c r="AY243" s="16" t="s">
        <v>120</v>
      </c>
      <c r="BE243" s="229">
        <f>IF(N243="základní",J243,0)</f>
        <v>0</v>
      </c>
      <c r="BF243" s="229">
        <f>IF(N243="snížená",J243,0)</f>
        <v>0</v>
      </c>
      <c r="BG243" s="229">
        <f>IF(N243="zákl. přenesená",J243,0)</f>
        <v>0</v>
      </c>
      <c r="BH243" s="229">
        <f>IF(N243="sníž. přenesená",J243,0)</f>
        <v>0</v>
      </c>
      <c r="BI243" s="229">
        <f>IF(N243="nulová",J243,0)</f>
        <v>0</v>
      </c>
      <c r="BJ243" s="16" t="s">
        <v>86</v>
      </c>
      <c r="BK243" s="229">
        <f>ROUND(I243*H243,2)</f>
        <v>0</v>
      </c>
      <c r="BL243" s="16" t="s">
        <v>86</v>
      </c>
      <c r="BM243" s="228" t="s">
        <v>289</v>
      </c>
    </row>
    <row r="244" s="2" customFormat="1">
      <c r="A244" s="37"/>
      <c r="B244" s="38"/>
      <c r="C244" s="39"/>
      <c r="D244" s="230" t="s">
        <v>130</v>
      </c>
      <c r="E244" s="39"/>
      <c r="F244" s="231" t="s">
        <v>288</v>
      </c>
      <c r="G244" s="39"/>
      <c r="H244" s="39"/>
      <c r="I244" s="232"/>
      <c r="J244" s="39"/>
      <c r="K244" s="39"/>
      <c r="L244" s="43"/>
      <c r="M244" s="233"/>
      <c r="N244" s="234"/>
      <c r="O244" s="90"/>
      <c r="P244" s="90"/>
      <c r="Q244" s="90"/>
      <c r="R244" s="90"/>
      <c r="S244" s="90"/>
      <c r="T244" s="91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6" t="s">
        <v>130</v>
      </c>
      <c r="AU244" s="16" t="s">
        <v>88</v>
      </c>
    </row>
    <row r="245" s="2" customFormat="1" ht="37.8" customHeight="1">
      <c r="A245" s="37"/>
      <c r="B245" s="38"/>
      <c r="C245" s="217" t="s">
        <v>290</v>
      </c>
      <c r="D245" s="217" t="s">
        <v>124</v>
      </c>
      <c r="E245" s="218" t="s">
        <v>291</v>
      </c>
      <c r="F245" s="219" t="s">
        <v>292</v>
      </c>
      <c r="G245" s="220" t="s">
        <v>127</v>
      </c>
      <c r="H245" s="221">
        <v>1</v>
      </c>
      <c r="I245" s="222"/>
      <c r="J245" s="223">
        <f>ROUND(I245*H245,2)</f>
        <v>0</v>
      </c>
      <c r="K245" s="219" t="s">
        <v>128</v>
      </c>
      <c r="L245" s="43"/>
      <c r="M245" s="224" t="s">
        <v>1</v>
      </c>
      <c r="N245" s="225" t="s">
        <v>43</v>
      </c>
      <c r="O245" s="90"/>
      <c r="P245" s="226">
        <f>O245*H245</f>
        <v>0</v>
      </c>
      <c r="Q245" s="226">
        <v>0</v>
      </c>
      <c r="R245" s="226">
        <f>Q245*H245</f>
        <v>0</v>
      </c>
      <c r="S245" s="226">
        <v>0</v>
      </c>
      <c r="T245" s="227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8" t="s">
        <v>86</v>
      </c>
      <c r="AT245" s="228" t="s">
        <v>124</v>
      </c>
      <c r="AU245" s="228" t="s">
        <v>88</v>
      </c>
      <c r="AY245" s="16" t="s">
        <v>120</v>
      </c>
      <c r="BE245" s="229">
        <f>IF(N245="základní",J245,0)</f>
        <v>0</v>
      </c>
      <c r="BF245" s="229">
        <f>IF(N245="snížená",J245,0)</f>
        <v>0</v>
      </c>
      <c r="BG245" s="229">
        <f>IF(N245="zákl. přenesená",J245,0)</f>
        <v>0</v>
      </c>
      <c r="BH245" s="229">
        <f>IF(N245="sníž. přenesená",J245,0)</f>
        <v>0</v>
      </c>
      <c r="BI245" s="229">
        <f>IF(N245="nulová",J245,0)</f>
        <v>0</v>
      </c>
      <c r="BJ245" s="16" t="s">
        <v>86</v>
      </c>
      <c r="BK245" s="229">
        <f>ROUND(I245*H245,2)</f>
        <v>0</v>
      </c>
      <c r="BL245" s="16" t="s">
        <v>86</v>
      </c>
      <c r="BM245" s="228" t="s">
        <v>293</v>
      </c>
    </row>
    <row r="246" s="2" customFormat="1">
      <c r="A246" s="37"/>
      <c r="B246" s="38"/>
      <c r="C246" s="39"/>
      <c r="D246" s="230" t="s">
        <v>130</v>
      </c>
      <c r="E246" s="39"/>
      <c r="F246" s="231" t="s">
        <v>292</v>
      </c>
      <c r="G246" s="39"/>
      <c r="H246" s="39"/>
      <c r="I246" s="232"/>
      <c r="J246" s="39"/>
      <c r="K246" s="39"/>
      <c r="L246" s="43"/>
      <c r="M246" s="233"/>
      <c r="N246" s="234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130</v>
      </c>
      <c r="AU246" s="16" t="s">
        <v>88</v>
      </c>
    </row>
    <row r="247" s="2" customFormat="1" ht="49.05" customHeight="1">
      <c r="A247" s="37"/>
      <c r="B247" s="38"/>
      <c r="C247" s="217" t="s">
        <v>294</v>
      </c>
      <c r="D247" s="217" t="s">
        <v>124</v>
      </c>
      <c r="E247" s="218" t="s">
        <v>295</v>
      </c>
      <c r="F247" s="219" t="s">
        <v>296</v>
      </c>
      <c r="G247" s="220" t="s">
        <v>127</v>
      </c>
      <c r="H247" s="221">
        <v>2</v>
      </c>
      <c r="I247" s="222"/>
      <c r="J247" s="223">
        <f>ROUND(I247*H247,2)</f>
        <v>0</v>
      </c>
      <c r="K247" s="219" t="s">
        <v>128</v>
      </c>
      <c r="L247" s="43"/>
      <c r="M247" s="224" t="s">
        <v>1</v>
      </c>
      <c r="N247" s="225" t="s">
        <v>43</v>
      </c>
      <c r="O247" s="90"/>
      <c r="P247" s="226">
        <f>O247*H247</f>
        <v>0</v>
      </c>
      <c r="Q247" s="226">
        <v>0</v>
      </c>
      <c r="R247" s="226">
        <f>Q247*H247</f>
        <v>0</v>
      </c>
      <c r="S247" s="226">
        <v>0</v>
      </c>
      <c r="T247" s="227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8" t="s">
        <v>86</v>
      </c>
      <c r="AT247" s="228" t="s">
        <v>124</v>
      </c>
      <c r="AU247" s="228" t="s">
        <v>88</v>
      </c>
      <c r="AY247" s="16" t="s">
        <v>120</v>
      </c>
      <c r="BE247" s="229">
        <f>IF(N247="základní",J247,0)</f>
        <v>0</v>
      </c>
      <c r="BF247" s="229">
        <f>IF(N247="snížená",J247,0)</f>
        <v>0</v>
      </c>
      <c r="BG247" s="229">
        <f>IF(N247="zákl. přenesená",J247,0)</f>
        <v>0</v>
      </c>
      <c r="BH247" s="229">
        <f>IF(N247="sníž. přenesená",J247,0)</f>
        <v>0</v>
      </c>
      <c r="BI247" s="229">
        <f>IF(N247="nulová",J247,0)</f>
        <v>0</v>
      </c>
      <c r="BJ247" s="16" t="s">
        <v>86</v>
      </c>
      <c r="BK247" s="229">
        <f>ROUND(I247*H247,2)</f>
        <v>0</v>
      </c>
      <c r="BL247" s="16" t="s">
        <v>86</v>
      </c>
      <c r="BM247" s="228" t="s">
        <v>297</v>
      </c>
    </row>
    <row r="248" s="2" customFormat="1">
      <c r="A248" s="37"/>
      <c r="B248" s="38"/>
      <c r="C248" s="39"/>
      <c r="D248" s="230" t="s">
        <v>130</v>
      </c>
      <c r="E248" s="39"/>
      <c r="F248" s="231" t="s">
        <v>296</v>
      </c>
      <c r="G248" s="39"/>
      <c r="H248" s="39"/>
      <c r="I248" s="232"/>
      <c r="J248" s="39"/>
      <c r="K248" s="39"/>
      <c r="L248" s="43"/>
      <c r="M248" s="233"/>
      <c r="N248" s="234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130</v>
      </c>
      <c r="AU248" s="16" t="s">
        <v>88</v>
      </c>
    </row>
    <row r="249" s="2" customFormat="1" ht="33" customHeight="1">
      <c r="A249" s="37"/>
      <c r="B249" s="38"/>
      <c r="C249" s="217" t="s">
        <v>298</v>
      </c>
      <c r="D249" s="217" t="s">
        <v>124</v>
      </c>
      <c r="E249" s="218" t="s">
        <v>299</v>
      </c>
      <c r="F249" s="219" t="s">
        <v>300</v>
      </c>
      <c r="G249" s="220" t="s">
        <v>127</v>
      </c>
      <c r="H249" s="221">
        <v>1</v>
      </c>
      <c r="I249" s="222"/>
      <c r="J249" s="223">
        <f>ROUND(I249*H249,2)</f>
        <v>0</v>
      </c>
      <c r="K249" s="219" t="s">
        <v>128</v>
      </c>
      <c r="L249" s="43"/>
      <c r="M249" s="224" t="s">
        <v>1</v>
      </c>
      <c r="N249" s="225" t="s">
        <v>43</v>
      </c>
      <c r="O249" s="90"/>
      <c r="P249" s="226">
        <f>O249*H249</f>
        <v>0</v>
      </c>
      <c r="Q249" s="226">
        <v>0</v>
      </c>
      <c r="R249" s="226">
        <f>Q249*H249</f>
        <v>0</v>
      </c>
      <c r="S249" s="226">
        <v>0</v>
      </c>
      <c r="T249" s="227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8" t="s">
        <v>86</v>
      </c>
      <c r="AT249" s="228" t="s">
        <v>124</v>
      </c>
      <c r="AU249" s="228" t="s">
        <v>88</v>
      </c>
      <c r="AY249" s="16" t="s">
        <v>120</v>
      </c>
      <c r="BE249" s="229">
        <f>IF(N249="základní",J249,0)</f>
        <v>0</v>
      </c>
      <c r="BF249" s="229">
        <f>IF(N249="snížená",J249,0)</f>
        <v>0</v>
      </c>
      <c r="BG249" s="229">
        <f>IF(N249="zákl. přenesená",J249,0)</f>
        <v>0</v>
      </c>
      <c r="BH249" s="229">
        <f>IF(N249="sníž. přenesená",J249,0)</f>
        <v>0</v>
      </c>
      <c r="BI249" s="229">
        <f>IF(N249="nulová",J249,0)</f>
        <v>0</v>
      </c>
      <c r="BJ249" s="16" t="s">
        <v>86</v>
      </c>
      <c r="BK249" s="229">
        <f>ROUND(I249*H249,2)</f>
        <v>0</v>
      </c>
      <c r="BL249" s="16" t="s">
        <v>86</v>
      </c>
      <c r="BM249" s="228" t="s">
        <v>301</v>
      </c>
    </row>
    <row r="250" s="2" customFormat="1">
      <c r="A250" s="37"/>
      <c r="B250" s="38"/>
      <c r="C250" s="39"/>
      <c r="D250" s="230" t="s">
        <v>130</v>
      </c>
      <c r="E250" s="39"/>
      <c r="F250" s="231" t="s">
        <v>300</v>
      </c>
      <c r="G250" s="39"/>
      <c r="H250" s="39"/>
      <c r="I250" s="232"/>
      <c r="J250" s="39"/>
      <c r="K250" s="39"/>
      <c r="L250" s="43"/>
      <c r="M250" s="258"/>
      <c r="N250" s="259"/>
      <c r="O250" s="260"/>
      <c r="P250" s="260"/>
      <c r="Q250" s="260"/>
      <c r="R250" s="260"/>
      <c r="S250" s="260"/>
      <c r="T250" s="261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6" t="s">
        <v>130</v>
      </c>
      <c r="AU250" s="16" t="s">
        <v>88</v>
      </c>
    </row>
    <row r="251" s="2" customFormat="1" ht="6.96" customHeight="1">
      <c r="A251" s="37"/>
      <c r="B251" s="65"/>
      <c r="C251" s="66"/>
      <c r="D251" s="66"/>
      <c r="E251" s="66"/>
      <c r="F251" s="66"/>
      <c r="G251" s="66"/>
      <c r="H251" s="66"/>
      <c r="I251" s="66"/>
      <c r="J251" s="66"/>
      <c r="K251" s="66"/>
      <c r="L251" s="43"/>
      <c r="M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</sheetData>
  <sheetProtection sheet="1" autoFilter="0" formatColumns="0" formatRows="0" objects="1" scenarios="1" spinCount="100000" saltValue="INeyiknf49yngH+zfdqNi2NvTIjZmCjGafEmttg4VZCCOFmq/9n3TVHdQRgIv3fVbjcSN0mx3YONKi2B/Vg4Bg==" hashValue="gngYFKdIXblfA0zOaQQvn2AQCWU8eQCI47AOoHm+0ZADihcepRf5iPXcZWiMc9Eo9xY33XUI7TgkiZ4UWIqvpw==" algorithmName="SHA-512" password="CC35"/>
  <autoFilter ref="C119:K25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88</v>
      </c>
    </row>
    <row r="4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 xml:space="preserve"> Úspory v LDS – Pardubický kraj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302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11. 12. 2025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28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35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36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37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38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40</v>
      </c>
      <c r="G32" s="37"/>
      <c r="H32" s="37"/>
      <c r="I32" s="151" t="s">
        <v>39</v>
      </c>
      <c r="J32" s="151" t="s">
        <v>41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42</v>
      </c>
      <c r="E33" s="139" t="s">
        <v>43</v>
      </c>
      <c r="F33" s="153">
        <f>ROUND((SUM(BE118:BE132)),  2)</f>
        <v>0</v>
      </c>
      <c r="G33" s="37"/>
      <c r="H33" s="37"/>
      <c r="I33" s="154">
        <v>0.20999999999999999</v>
      </c>
      <c r="J33" s="153">
        <f>ROUND(((SUM(BE118:BE132))*I33),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44</v>
      </c>
      <c r="F34" s="153">
        <f>ROUND((SUM(BF118:BF132)),  2)</f>
        <v>0</v>
      </c>
      <c r="G34" s="37"/>
      <c r="H34" s="37"/>
      <c r="I34" s="154">
        <v>0.12</v>
      </c>
      <c r="J34" s="153">
        <f>ROUND(((SUM(BF118:BF132))*I34),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45</v>
      </c>
      <c r="F35" s="153">
        <f>ROUND((SUM(BG118:BG132)),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46</v>
      </c>
      <c r="F36" s="153">
        <f>ROUND((SUM(BH118:BH132)),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47</v>
      </c>
      <c r="F37" s="153">
        <f>ROUND((SUM(BI118:BI132)),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48</v>
      </c>
      <c r="E39" s="157"/>
      <c r="F39" s="157"/>
      <c r="G39" s="158" t="s">
        <v>49</v>
      </c>
      <c r="H39" s="159" t="s">
        <v>50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51</v>
      </c>
      <c r="E50" s="163"/>
      <c r="F50" s="163"/>
      <c r="G50" s="162" t="s">
        <v>52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53</v>
      </c>
      <c r="E61" s="165"/>
      <c r="F61" s="166" t="s">
        <v>54</v>
      </c>
      <c r="G61" s="164" t="s">
        <v>53</v>
      </c>
      <c r="H61" s="165"/>
      <c r="I61" s="165"/>
      <c r="J61" s="167" t="s">
        <v>54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55</v>
      </c>
      <c r="E65" s="168"/>
      <c r="F65" s="168"/>
      <c r="G65" s="162" t="s">
        <v>56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53</v>
      </c>
      <c r="E76" s="165"/>
      <c r="F76" s="166" t="s">
        <v>54</v>
      </c>
      <c r="G76" s="164" t="s">
        <v>53</v>
      </c>
      <c r="H76" s="165"/>
      <c r="I76" s="165"/>
      <c r="J76" s="167" t="s">
        <v>54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 xml:space="preserve"> Úspory v LDS – Pardubický kraj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999.98.98 - Všeobecný objekt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Pardubický kraj</v>
      </c>
      <c r="G89" s="39"/>
      <c r="H89" s="39"/>
      <c r="I89" s="31" t="s">
        <v>22</v>
      </c>
      <c r="J89" s="78" t="str">
        <f>IF(J12="","",J12)</f>
        <v>11. 12. 2025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s.o. OŘ Hradec Králové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5.6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35</v>
      </c>
      <c r="J92" s="35" t="str">
        <f>E24</f>
        <v xml:space="preserve">Jiří Feltl / Kontroloval: Roman Švejda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303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304</v>
      </c>
      <c r="E98" s="181"/>
      <c r="F98" s="181"/>
      <c r="G98" s="181"/>
      <c r="H98" s="181"/>
      <c r="I98" s="181"/>
      <c r="J98" s="182">
        <f>J126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105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 xml:space="preserve"> Úspory v LDS – Pardubický kraj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94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999.98.98 - Všeobecný objekt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Pardubický kraj</v>
      </c>
      <c r="G112" s="39"/>
      <c r="H112" s="39"/>
      <c r="I112" s="31" t="s">
        <v>22</v>
      </c>
      <c r="J112" s="78" t="str">
        <f>IF(J12="","",J12)</f>
        <v>11. 12. 2025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Správa železnic, s.o. OŘ Hradec Králové</v>
      </c>
      <c r="G114" s="39"/>
      <c r="H114" s="39"/>
      <c r="I114" s="31" t="s">
        <v>32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5.65" customHeight="1">
      <c r="A115" s="37"/>
      <c r="B115" s="38"/>
      <c r="C115" s="31" t="s">
        <v>30</v>
      </c>
      <c r="D115" s="39"/>
      <c r="E115" s="39"/>
      <c r="F115" s="26" t="str">
        <f>IF(E18="","",E18)</f>
        <v>Vyplň údaj</v>
      </c>
      <c r="G115" s="39"/>
      <c r="H115" s="39"/>
      <c r="I115" s="31" t="s">
        <v>35</v>
      </c>
      <c r="J115" s="35" t="str">
        <f>E24</f>
        <v xml:space="preserve">Jiří Feltl / Kontroloval: Roman Švejda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106</v>
      </c>
      <c r="D117" s="193" t="s">
        <v>63</v>
      </c>
      <c r="E117" s="193" t="s">
        <v>59</v>
      </c>
      <c r="F117" s="193" t="s">
        <v>60</v>
      </c>
      <c r="G117" s="193" t="s">
        <v>107</v>
      </c>
      <c r="H117" s="193" t="s">
        <v>108</v>
      </c>
      <c r="I117" s="193" t="s">
        <v>109</v>
      </c>
      <c r="J117" s="193" t="s">
        <v>98</v>
      </c>
      <c r="K117" s="194" t="s">
        <v>110</v>
      </c>
      <c r="L117" s="195"/>
      <c r="M117" s="99" t="s">
        <v>1</v>
      </c>
      <c r="N117" s="100" t="s">
        <v>42</v>
      </c>
      <c r="O117" s="100" t="s">
        <v>111</v>
      </c>
      <c r="P117" s="100" t="s">
        <v>112</v>
      </c>
      <c r="Q117" s="100" t="s">
        <v>113</v>
      </c>
      <c r="R117" s="100" t="s">
        <v>114</v>
      </c>
      <c r="S117" s="100" t="s">
        <v>115</v>
      </c>
      <c r="T117" s="101" t="s">
        <v>116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117</v>
      </c>
      <c r="D118" s="39"/>
      <c r="E118" s="39"/>
      <c r="F118" s="39"/>
      <c r="G118" s="39"/>
      <c r="H118" s="39"/>
      <c r="I118" s="39"/>
      <c r="J118" s="196">
        <f>BK118</f>
        <v>0</v>
      </c>
      <c r="K118" s="39"/>
      <c r="L118" s="43"/>
      <c r="M118" s="102"/>
      <c r="N118" s="197"/>
      <c r="O118" s="103"/>
      <c r="P118" s="198">
        <f>P119+P126</f>
        <v>0</v>
      </c>
      <c r="Q118" s="103"/>
      <c r="R118" s="198">
        <f>R119+R126</f>
        <v>0</v>
      </c>
      <c r="S118" s="103"/>
      <c r="T118" s="199">
        <f>T119+T126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77</v>
      </c>
      <c r="AU118" s="16" t="s">
        <v>100</v>
      </c>
      <c r="BK118" s="200">
        <f>BK119+BK126</f>
        <v>0</v>
      </c>
    </row>
    <row r="119" s="12" customFormat="1" ht="25.92" customHeight="1">
      <c r="A119" s="12"/>
      <c r="B119" s="201"/>
      <c r="C119" s="202"/>
      <c r="D119" s="203" t="s">
        <v>77</v>
      </c>
      <c r="E119" s="204" t="s">
        <v>86</v>
      </c>
      <c r="F119" s="204" t="s">
        <v>305</v>
      </c>
      <c r="G119" s="202"/>
      <c r="H119" s="202"/>
      <c r="I119" s="205"/>
      <c r="J119" s="206">
        <f>BK119</f>
        <v>0</v>
      </c>
      <c r="K119" s="202"/>
      <c r="L119" s="207"/>
      <c r="M119" s="208"/>
      <c r="N119" s="209"/>
      <c r="O119" s="209"/>
      <c r="P119" s="210">
        <f>SUM(P120:P125)</f>
        <v>0</v>
      </c>
      <c r="Q119" s="209"/>
      <c r="R119" s="210">
        <f>SUM(R120:R125)</f>
        <v>0</v>
      </c>
      <c r="S119" s="209"/>
      <c r="T119" s="211">
        <f>SUM(T120:T125)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2" t="s">
        <v>123</v>
      </c>
      <c r="AT119" s="213" t="s">
        <v>77</v>
      </c>
      <c r="AU119" s="213" t="s">
        <v>78</v>
      </c>
      <c r="AY119" s="212" t="s">
        <v>120</v>
      </c>
      <c r="BK119" s="214">
        <f>SUM(BK120:BK125)</f>
        <v>0</v>
      </c>
    </row>
    <row r="120" s="2" customFormat="1" ht="24.15" customHeight="1">
      <c r="A120" s="37"/>
      <c r="B120" s="38"/>
      <c r="C120" s="217" t="s">
        <v>86</v>
      </c>
      <c r="D120" s="217" t="s">
        <v>124</v>
      </c>
      <c r="E120" s="218" t="s">
        <v>306</v>
      </c>
      <c r="F120" s="219" t="s">
        <v>307</v>
      </c>
      <c r="G120" s="220" t="s">
        <v>270</v>
      </c>
      <c r="H120" s="221">
        <v>1</v>
      </c>
      <c r="I120" s="222"/>
      <c r="J120" s="223">
        <f>ROUND(I120*H120,2)</f>
        <v>0</v>
      </c>
      <c r="K120" s="219" t="s">
        <v>175</v>
      </c>
      <c r="L120" s="43"/>
      <c r="M120" s="224" t="s">
        <v>1</v>
      </c>
      <c r="N120" s="225" t="s">
        <v>43</v>
      </c>
      <c r="O120" s="90"/>
      <c r="P120" s="226">
        <f>O120*H120</f>
        <v>0</v>
      </c>
      <c r="Q120" s="226">
        <v>0</v>
      </c>
      <c r="R120" s="226">
        <f>Q120*H120</f>
        <v>0</v>
      </c>
      <c r="S120" s="226">
        <v>0</v>
      </c>
      <c r="T120" s="227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28" t="s">
        <v>123</v>
      </c>
      <c r="AT120" s="228" t="s">
        <v>124</v>
      </c>
      <c r="AU120" s="228" t="s">
        <v>86</v>
      </c>
      <c r="AY120" s="16" t="s">
        <v>120</v>
      </c>
      <c r="BE120" s="229">
        <f>IF(N120="základní",J120,0)</f>
        <v>0</v>
      </c>
      <c r="BF120" s="229">
        <f>IF(N120="snížená",J120,0)</f>
        <v>0</v>
      </c>
      <c r="BG120" s="229">
        <f>IF(N120="zákl. přenesená",J120,0)</f>
        <v>0</v>
      </c>
      <c r="BH120" s="229">
        <f>IF(N120="sníž. přenesená",J120,0)</f>
        <v>0</v>
      </c>
      <c r="BI120" s="229">
        <f>IF(N120="nulová",J120,0)</f>
        <v>0</v>
      </c>
      <c r="BJ120" s="16" t="s">
        <v>86</v>
      </c>
      <c r="BK120" s="229">
        <f>ROUND(I120*H120,2)</f>
        <v>0</v>
      </c>
      <c r="BL120" s="16" t="s">
        <v>123</v>
      </c>
      <c r="BM120" s="228" t="s">
        <v>308</v>
      </c>
    </row>
    <row r="121" s="2" customFormat="1">
      <c r="A121" s="37"/>
      <c r="B121" s="38"/>
      <c r="C121" s="39"/>
      <c r="D121" s="230" t="s">
        <v>130</v>
      </c>
      <c r="E121" s="39"/>
      <c r="F121" s="231" t="s">
        <v>309</v>
      </c>
      <c r="G121" s="39"/>
      <c r="H121" s="39"/>
      <c r="I121" s="232"/>
      <c r="J121" s="39"/>
      <c r="K121" s="39"/>
      <c r="L121" s="43"/>
      <c r="M121" s="233"/>
      <c r="N121" s="234"/>
      <c r="O121" s="90"/>
      <c r="P121" s="90"/>
      <c r="Q121" s="90"/>
      <c r="R121" s="90"/>
      <c r="S121" s="90"/>
      <c r="T121" s="91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130</v>
      </c>
      <c r="AU121" s="16" t="s">
        <v>86</v>
      </c>
    </row>
    <row r="122" s="2" customFormat="1">
      <c r="A122" s="37"/>
      <c r="B122" s="38"/>
      <c r="C122" s="39"/>
      <c r="D122" s="230" t="s">
        <v>131</v>
      </c>
      <c r="E122" s="39"/>
      <c r="F122" s="235" t="s">
        <v>310</v>
      </c>
      <c r="G122" s="39"/>
      <c r="H122" s="39"/>
      <c r="I122" s="232"/>
      <c r="J122" s="39"/>
      <c r="K122" s="39"/>
      <c r="L122" s="43"/>
      <c r="M122" s="233"/>
      <c r="N122" s="234"/>
      <c r="O122" s="90"/>
      <c r="P122" s="90"/>
      <c r="Q122" s="90"/>
      <c r="R122" s="90"/>
      <c r="S122" s="90"/>
      <c r="T122" s="91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131</v>
      </c>
      <c r="AU122" s="16" t="s">
        <v>86</v>
      </c>
    </row>
    <row r="123" s="2" customFormat="1" ht="24.15" customHeight="1">
      <c r="A123" s="37"/>
      <c r="B123" s="38"/>
      <c r="C123" s="217" t="s">
        <v>88</v>
      </c>
      <c r="D123" s="217" t="s">
        <v>124</v>
      </c>
      <c r="E123" s="218" t="s">
        <v>311</v>
      </c>
      <c r="F123" s="219" t="s">
        <v>312</v>
      </c>
      <c r="G123" s="220" t="s">
        <v>270</v>
      </c>
      <c r="H123" s="221">
        <v>1</v>
      </c>
      <c r="I123" s="222"/>
      <c r="J123" s="223">
        <f>ROUND(I123*H123,2)</f>
        <v>0</v>
      </c>
      <c r="K123" s="219" t="s">
        <v>175</v>
      </c>
      <c r="L123" s="43"/>
      <c r="M123" s="224" t="s">
        <v>1</v>
      </c>
      <c r="N123" s="225" t="s">
        <v>43</v>
      </c>
      <c r="O123" s="90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28" t="s">
        <v>123</v>
      </c>
      <c r="AT123" s="228" t="s">
        <v>124</v>
      </c>
      <c r="AU123" s="228" t="s">
        <v>86</v>
      </c>
      <c r="AY123" s="16" t="s">
        <v>120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6" t="s">
        <v>86</v>
      </c>
      <c r="BK123" s="229">
        <f>ROUND(I123*H123,2)</f>
        <v>0</v>
      </c>
      <c r="BL123" s="16" t="s">
        <v>123</v>
      </c>
      <c r="BM123" s="228" t="s">
        <v>313</v>
      </c>
    </row>
    <row r="124" s="2" customFormat="1">
      <c r="A124" s="37"/>
      <c r="B124" s="38"/>
      <c r="C124" s="39"/>
      <c r="D124" s="230" t="s">
        <v>130</v>
      </c>
      <c r="E124" s="39"/>
      <c r="F124" s="231" t="s">
        <v>314</v>
      </c>
      <c r="G124" s="39"/>
      <c r="H124" s="39"/>
      <c r="I124" s="232"/>
      <c r="J124" s="39"/>
      <c r="K124" s="39"/>
      <c r="L124" s="43"/>
      <c r="M124" s="233"/>
      <c r="N124" s="234"/>
      <c r="O124" s="90"/>
      <c r="P124" s="90"/>
      <c r="Q124" s="90"/>
      <c r="R124" s="90"/>
      <c r="S124" s="90"/>
      <c r="T124" s="91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130</v>
      </c>
      <c r="AU124" s="16" t="s">
        <v>86</v>
      </c>
    </row>
    <row r="125" s="2" customFormat="1">
      <c r="A125" s="37"/>
      <c r="B125" s="38"/>
      <c r="C125" s="39"/>
      <c r="D125" s="230" t="s">
        <v>131</v>
      </c>
      <c r="E125" s="39"/>
      <c r="F125" s="235" t="s">
        <v>315</v>
      </c>
      <c r="G125" s="39"/>
      <c r="H125" s="39"/>
      <c r="I125" s="232"/>
      <c r="J125" s="39"/>
      <c r="K125" s="39"/>
      <c r="L125" s="43"/>
      <c r="M125" s="233"/>
      <c r="N125" s="234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131</v>
      </c>
      <c r="AU125" s="16" t="s">
        <v>86</v>
      </c>
    </row>
    <row r="126" s="12" customFormat="1" ht="25.92" customHeight="1">
      <c r="A126" s="12"/>
      <c r="B126" s="201"/>
      <c r="C126" s="202"/>
      <c r="D126" s="203" t="s">
        <v>77</v>
      </c>
      <c r="E126" s="204" t="s">
        <v>88</v>
      </c>
      <c r="F126" s="204" t="s">
        <v>262</v>
      </c>
      <c r="G126" s="202"/>
      <c r="H126" s="202"/>
      <c r="I126" s="205"/>
      <c r="J126" s="206">
        <f>BK126</f>
        <v>0</v>
      </c>
      <c r="K126" s="202"/>
      <c r="L126" s="207"/>
      <c r="M126" s="208"/>
      <c r="N126" s="209"/>
      <c r="O126" s="209"/>
      <c r="P126" s="210">
        <f>SUM(P127:P132)</f>
        <v>0</v>
      </c>
      <c r="Q126" s="209"/>
      <c r="R126" s="210">
        <f>SUM(R127:R132)</f>
        <v>0</v>
      </c>
      <c r="S126" s="209"/>
      <c r="T126" s="211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2" t="s">
        <v>123</v>
      </c>
      <c r="AT126" s="213" t="s">
        <v>77</v>
      </c>
      <c r="AU126" s="213" t="s">
        <v>78</v>
      </c>
      <c r="AY126" s="212" t="s">
        <v>120</v>
      </c>
      <c r="BK126" s="214">
        <f>SUM(BK127:BK132)</f>
        <v>0</v>
      </c>
    </row>
    <row r="127" s="2" customFormat="1" ht="21.75" customHeight="1">
      <c r="A127" s="37"/>
      <c r="B127" s="38"/>
      <c r="C127" s="217" t="s">
        <v>146</v>
      </c>
      <c r="D127" s="217" t="s">
        <v>124</v>
      </c>
      <c r="E127" s="218" t="s">
        <v>316</v>
      </c>
      <c r="F127" s="219" t="s">
        <v>317</v>
      </c>
      <c r="G127" s="220" t="s">
        <v>270</v>
      </c>
      <c r="H127" s="221">
        <v>1</v>
      </c>
      <c r="I127" s="222"/>
      <c r="J127" s="223">
        <f>ROUND(I127*H127,2)</f>
        <v>0</v>
      </c>
      <c r="K127" s="219" t="s">
        <v>175</v>
      </c>
      <c r="L127" s="43"/>
      <c r="M127" s="224" t="s">
        <v>1</v>
      </c>
      <c r="N127" s="225" t="s">
        <v>43</v>
      </c>
      <c r="O127" s="90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8" t="s">
        <v>123</v>
      </c>
      <c r="AT127" s="228" t="s">
        <v>124</v>
      </c>
      <c r="AU127" s="228" t="s">
        <v>86</v>
      </c>
      <c r="AY127" s="16" t="s">
        <v>120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6" t="s">
        <v>86</v>
      </c>
      <c r="BK127" s="229">
        <f>ROUND(I127*H127,2)</f>
        <v>0</v>
      </c>
      <c r="BL127" s="16" t="s">
        <v>123</v>
      </c>
      <c r="BM127" s="228" t="s">
        <v>318</v>
      </c>
    </row>
    <row r="128" s="2" customFormat="1">
      <c r="A128" s="37"/>
      <c r="B128" s="38"/>
      <c r="C128" s="39"/>
      <c r="D128" s="230" t="s">
        <v>130</v>
      </c>
      <c r="E128" s="39"/>
      <c r="F128" s="231" t="s">
        <v>319</v>
      </c>
      <c r="G128" s="39"/>
      <c r="H128" s="39"/>
      <c r="I128" s="232"/>
      <c r="J128" s="39"/>
      <c r="K128" s="39"/>
      <c r="L128" s="43"/>
      <c r="M128" s="233"/>
      <c r="N128" s="234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130</v>
      </c>
      <c r="AU128" s="16" t="s">
        <v>86</v>
      </c>
    </row>
    <row r="129" s="2" customFormat="1">
      <c r="A129" s="37"/>
      <c r="B129" s="38"/>
      <c r="C129" s="39"/>
      <c r="D129" s="230" t="s">
        <v>131</v>
      </c>
      <c r="E129" s="39"/>
      <c r="F129" s="235" t="s">
        <v>320</v>
      </c>
      <c r="G129" s="39"/>
      <c r="H129" s="39"/>
      <c r="I129" s="232"/>
      <c r="J129" s="39"/>
      <c r="K129" s="39"/>
      <c r="L129" s="43"/>
      <c r="M129" s="233"/>
      <c r="N129" s="234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131</v>
      </c>
      <c r="AU129" s="16" t="s">
        <v>86</v>
      </c>
    </row>
    <row r="130" s="2" customFormat="1" ht="16.5" customHeight="1">
      <c r="A130" s="37"/>
      <c r="B130" s="38"/>
      <c r="C130" s="217" t="s">
        <v>123</v>
      </c>
      <c r="D130" s="217" t="s">
        <v>124</v>
      </c>
      <c r="E130" s="218" t="s">
        <v>321</v>
      </c>
      <c r="F130" s="219" t="s">
        <v>322</v>
      </c>
      <c r="G130" s="220" t="s">
        <v>270</v>
      </c>
      <c r="H130" s="221">
        <v>1</v>
      </c>
      <c r="I130" s="222"/>
      <c r="J130" s="223">
        <f>ROUND(I130*H130,2)</f>
        <v>0</v>
      </c>
      <c r="K130" s="219" t="s">
        <v>175</v>
      </c>
      <c r="L130" s="43"/>
      <c r="M130" s="224" t="s">
        <v>1</v>
      </c>
      <c r="N130" s="225" t="s">
        <v>43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123</v>
      </c>
      <c r="AT130" s="228" t="s">
        <v>124</v>
      </c>
      <c r="AU130" s="228" t="s">
        <v>86</v>
      </c>
      <c r="AY130" s="16" t="s">
        <v>120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86</v>
      </c>
      <c r="BK130" s="229">
        <f>ROUND(I130*H130,2)</f>
        <v>0</v>
      </c>
      <c r="BL130" s="16" t="s">
        <v>123</v>
      </c>
      <c r="BM130" s="228" t="s">
        <v>323</v>
      </c>
    </row>
    <row r="131" s="2" customFormat="1">
      <c r="A131" s="37"/>
      <c r="B131" s="38"/>
      <c r="C131" s="39"/>
      <c r="D131" s="230" t="s">
        <v>130</v>
      </c>
      <c r="E131" s="39"/>
      <c r="F131" s="231" t="s">
        <v>324</v>
      </c>
      <c r="G131" s="39"/>
      <c r="H131" s="39"/>
      <c r="I131" s="232"/>
      <c r="J131" s="39"/>
      <c r="K131" s="39"/>
      <c r="L131" s="43"/>
      <c r="M131" s="233"/>
      <c r="N131" s="234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130</v>
      </c>
      <c r="AU131" s="16" t="s">
        <v>86</v>
      </c>
    </row>
    <row r="132" s="2" customFormat="1">
      <c r="A132" s="37"/>
      <c r="B132" s="38"/>
      <c r="C132" s="39"/>
      <c r="D132" s="230" t="s">
        <v>131</v>
      </c>
      <c r="E132" s="39"/>
      <c r="F132" s="235" t="s">
        <v>325</v>
      </c>
      <c r="G132" s="39"/>
      <c r="H132" s="39"/>
      <c r="I132" s="232"/>
      <c r="J132" s="39"/>
      <c r="K132" s="39"/>
      <c r="L132" s="43"/>
      <c r="M132" s="258"/>
      <c r="N132" s="259"/>
      <c r="O132" s="260"/>
      <c r="P132" s="260"/>
      <c r="Q132" s="260"/>
      <c r="R132" s="260"/>
      <c r="S132" s="260"/>
      <c r="T132" s="26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131</v>
      </c>
      <c r="AU132" s="16" t="s">
        <v>86</v>
      </c>
    </row>
    <row r="133" s="2" customFormat="1" ht="6.96" customHeight="1">
      <c r="A133" s="37"/>
      <c r="B133" s="65"/>
      <c r="C133" s="66"/>
      <c r="D133" s="66"/>
      <c r="E133" s="66"/>
      <c r="F133" s="66"/>
      <c r="G133" s="66"/>
      <c r="H133" s="66"/>
      <c r="I133" s="66"/>
      <c r="J133" s="66"/>
      <c r="K133" s="66"/>
      <c r="L133" s="43"/>
      <c r="M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sheet="1" autoFilter="0" formatColumns="0" formatRows="0" objects="1" scenarios="1" spinCount="100000" saltValue="gy13tqNoPiHq0l/KdqHc5hp0hlr8oEUH+5kRUKJe7+hmUMdsjVgntJ20AzxWF7twFG7m+dZK5LiT5pbhUlzNSw==" hashValue="Z7CH2U5l9DY5oMWU501GJLnbHjsHoafgfhViMzdaSAZ1J72QyIGnXQIQTFbapz7YgSvHY3EHPuv+2a4WQgPYVg==" algorithmName="SHA-512" password="CC35"/>
  <autoFilter ref="C117:K13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Feltl Jiří</dc:creator>
  <cp:lastModifiedBy>Feltl Jiří</cp:lastModifiedBy>
  <dcterms:created xsi:type="dcterms:W3CDTF">2025-12-12T09:22:21Z</dcterms:created>
  <dcterms:modified xsi:type="dcterms:W3CDTF">2025-12-12T09:22:22Z</dcterms:modified>
</cp:coreProperties>
</file>